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1. Решение №118 от 27.12.2024г\"/>
    </mc:Choice>
  </mc:AlternateContent>
  <xr:revisionPtr revIDLastSave="0" documentId="13_ncr:1_{E8834BF3-7CCE-4B7D-9C33-A1A772228112}" xr6:coauthVersionLast="47" xr6:coauthVersionMax="47" xr10:uidLastSave="{00000000-0000-0000-0000-000000000000}"/>
  <bookViews>
    <workbookView xWindow="495" yWindow="30" windowWidth="24435" windowHeight="15720" xr2:uid="{00000000-000D-0000-FFFF-FFFF00000000}"/>
  </bookViews>
  <sheets>
    <sheet name="Приложение 6" sheetId="1" r:id="rId1"/>
  </sheets>
  <calcPr calcId="191029"/>
</workbook>
</file>

<file path=xl/calcChain.xml><?xml version="1.0" encoding="utf-8"?>
<calcChain xmlns="http://schemas.openxmlformats.org/spreadsheetml/2006/main">
  <c r="F66" i="1" l="1"/>
  <c r="F65" i="1" s="1"/>
  <c r="F64" i="1" s="1"/>
  <c r="H66" i="1"/>
  <c r="H65" i="1" s="1"/>
  <c r="H64" i="1" s="1"/>
  <c r="H73" i="1"/>
  <c r="G73" i="1"/>
  <c r="F73" i="1"/>
  <c r="H22" i="1"/>
  <c r="G22" i="1"/>
  <c r="F22" i="1"/>
  <c r="F34" i="1"/>
  <c r="H36" i="1"/>
  <c r="G36" i="1"/>
  <c r="F36" i="1"/>
  <c r="H16" i="1"/>
  <c r="H15" i="1" s="1"/>
  <c r="H14" i="1" s="1"/>
  <c r="F16" i="1"/>
  <c r="F15" i="1" s="1"/>
  <c r="F14" i="1" s="1"/>
  <c r="G16" i="1"/>
  <c r="G15" i="1" s="1"/>
  <c r="G14" i="1" s="1"/>
  <c r="H24" i="1"/>
  <c r="G20" i="1"/>
  <c r="G24" i="1"/>
  <c r="F24" i="1"/>
  <c r="F19" i="1" s="1"/>
  <c r="H34" i="1"/>
  <c r="H28" i="1"/>
  <c r="H30" i="1"/>
  <c r="H32" i="1"/>
  <c r="G28" i="1"/>
  <c r="G30" i="1"/>
  <c r="G32" i="1"/>
  <c r="F28" i="1"/>
  <c r="F30" i="1"/>
  <c r="F32" i="1"/>
  <c r="H40" i="1"/>
  <c r="H39" i="1" s="1"/>
  <c r="H38" i="1" s="1"/>
  <c r="F40" i="1"/>
  <c r="F39" i="1" s="1"/>
  <c r="F38" i="1" s="1"/>
  <c r="G40" i="1"/>
  <c r="G39" i="1" s="1"/>
  <c r="G38" i="1" s="1"/>
  <c r="H44" i="1"/>
  <c r="H43" i="1" s="1"/>
  <c r="H42" i="1" s="1"/>
  <c r="F44" i="1"/>
  <c r="F43" i="1" s="1"/>
  <c r="F42" i="1" s="1"/>
  <c r="G44" i="1"/>
  <c r="G43" i="1" s="1"/>
  <c r="G42" i="1" s="1"/>
  <c r="H48" i="1"/>
  <c r="H50" i="1"/>
  <c r="H52" i="1"/>
  <c r="G48" i="1"/>
  <c r="G50" i="1"/>
  <c r="G52" i="1"/>
  <c r="F48" i="1"/>
  <c r="F50" i="1"/>
  <c r="F52" i="1"/>
  <c r="H56" i="1"/>
  <c r="H58" i="1"/>
  <c r="H60" i="1"/>
  <c r="H62" i="1"/>
  <c r="G56" i="1"/>
  <c r="G58" i="1"/>
  <c r="G60" i="1"/>
  <c r="G62" i="1"/>
  <c r="F56" i="1"/>
  <c r="F58" i="1"/>
  <c r="F60" i="1"/>
  <c r="F62" i="1"/>
  <c r="G66" i="1"/>
  <c r="G65" i="1" s="1"/>
  <c r="G64" i="1" s="1"/>
  <c r="G71" i="1"/>
  <c r="G70" i="1" s="1"/>
  <c r="G69" i="1" s="1"/>
  <c r="F71" i="1"/>
  <c r="F70" i="1" s="1"/>
  <c r="H71" i="1"/>
  <c r="H70" i="1" s="1"/>
  <c r="H69" i="1" s="1"/>
  <c r="H77" i="1"/>
  <c r="H76" i="1" s="1"/>
  <c r="H75" i="1" s="1"/>
  <c r="G77" i="1"/>
  <c r="G76" i="1" s="1"/>
  <c r="G75" i="1" s="1"/>
  <c r="F77" i="1"/>
  <c r="F76" i="1" s="1"/>
  <c r="F75" i="1" s="1"/>
  <c r="F86" i="1"/>
  <c r="F85" i="1"/>
  <c r="F84" i="1" s="1"/>
  <c r="H86" i="1"/>
  <c r="H85" i="1" s="1"/>
  <c r="H84" i="1" s="1"/>
  <c r="G86" i="1"/>
  <c r="G85" i="1" s="1"/>
  <c r="G84" i="1" s="1"/>
  <c r="G90" i="1"/>
  <c r="G89" i="1" s="1"/>
  <c r="G88" i="1" s="1"/>
  <c r="F90" i="1"/>
  <c r="F89" i="1" s="1"/>
  <c r="F88" i="1" s="1"/>
  <c r="H90" i="1"/>
  <c r="H89" i="1" s="1"/>
  <c r="H88" i="1" s="1"/>
  <c r="H94" i="1"/>
  <c r="H93" i="1" s="1"/>
  <c r="H92" i="1" s="1"/>
  <c r="G94" i="1"/>
  <c r="G93" i="1" s="1"/>
  <c r="G92" i="1" s="1"/>
  <c r="H97" i="1"/>
  <c r="H96" i="1" s="1"/>
  <c r="F97" i="1"/>
  <c r="F96" i="1" s="1"/>
  <c r="G97" i="1"/>
  <c r="G96" i="1" s="1"/>
  <c r="H100" i="1"/>
  <c r="G100" i="1"/>
  <c r="H102" i="1"/>
  <c r="G102" i="1"/>
  <c r="F100" i="1"/>
  <c r="F102" i="1"/>
  <c r="G19" i="1" l="1"/>
  <c r="F69" i="1"/>
  <c r="F47" i="1"/>
  <c r="F46" i="1" s="1"/>
  <c r="H19" i="1"/>
  <c r="H18" i="1" s="1"/>
  <c r="F18" i="1"/>
  <c r="H47" i="1"/>
  <c r="H46" i="1" s="1"/>
  <c r="F55" i="1"/>
  <c r="F54" i="1" s="1"/>
  <c r="G55" i="1"/>
  <c r="G54" i="1" s="1"/>
  <c r="F27" i="1"/>
  <c r="F26" i="1" s="1"/>
  <c r="H27" i="1"/>
  <c r="G18" i="1"/>
  <c r="G27" i="1"/>
  <c r="G26" i="1" s="1"/>
  <c r="F99" i="1"/>
  <c r="H99" i="1"/>
  <c r="H55" i="1"/>
  <c r="H54" i="1" s="1"/>
  <c r="G99" i="1"/>
  <c r="G47" i="1"/>
  <c r="G46" i="1" s="1"/>
  <c r="H26" i="1"/>
  <c r="H111" i="1" l="1"/>
  <c r="F111" i="1"/>
  <c r="G111" i="1"/>
</calcChain>
</file>

<file path=xl/sharedStrings.xml><?xml version="1.0" encoding="utf-8"?>
<sst xmlns="http://schemas.openxmlformats.org/spreadsheetml/2006/main" count="321" uniqueCount="213">
  <si>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</si>
  <si>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</si>
  <si>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</si>
  <si>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</si>
  <si>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</si>
  <si>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</si>
  <si>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</si>
  <si>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</si>
  <si>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</si>
  <si>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(Т)</t>
  </si>
  <si>
    <t>ПР</t>
  </si>
  <si>
    <t>2027 г. (Ф)</t>
  </si>
  <si>
    <t>2027 г. (Р)</t>
  </si>
  <si>
    <t>2027 г. (М)</t>
  </si>
  <si>
    <t>2027 г. (Т)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</si>
  <si>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</si>
  <si>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</t>
  </si>
  <si>
    <t>Комплекс процессных мероприятий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</si>
  <si>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</si>
  <si>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01.4.01.28540</t>
  </si>
  <si>
    <t>07</t>
  </si>
  <si>
    <t>05</t>
  </si>
  <si>
    <t>02</t>
  </si>
  <si>
    <t>Комплекс процессных мероприятий "Расходы на мероприятия по обеспечению пожарной безопасности"</t>
  </si>
  <si>
    <t>Расходы на мероприятия по обеспечению пожарной безопасности (Закупка товаров, работ и услуг для обеспечения государственных (муниципальных) нужд)</t>
  </si>
  <si>
    <t>02.4.01.28310</t>
  </si>
  <si>
    <t>03</t>
  </si>
  <si>
    <t>10</t>
  </si>
  <si>
    <t>Комплекс процессных мероприятий "Мероприятия, направленные на участие в предупреждении и ликвидации последствий чрезвычайных ситуаций в границах поселений"</t>
  </si>
  <si>
    <t>Расходы на мероприятия, направленные на участие в предупреждении и ликвидации последствий чрезвычайных ситуаций в границах поселений (Закупка товаров, работ и услуг для обеспечения государственных (муниципальных) нужд)</t>
  </si>
  <si>
    <t>02.4.03.28320</t>
  </si>
  <si>
    <t>Комплекс процессных мероприятий «Мероприятия по антитеррористической защищенности объектов социальной значимости»</t>
  </si>
  <si>
    <t>Расходы на мероприятия по антитеррористической защищенности объектов социальной значимости» (Закупка товаров, работ и услуг для обеспечения государственных (муниципальных) нужд)</t>
  </si>
  <si>
    <t>03.4.01.28290</t>
  </si>
  <si>
    <t>14</t>
  </si>
  <si>
    <t>03.4.02.28300</t>
  </si>
  <si>
    <t>Комплекс процессных мероприятий "Мероприятия по временной занятости несовершеннолетних граждан в возрасте от 14 до 18 лет в свободное от учебы время"</t>
  </si>
  <si>
    <t>Расходы на мероприятия по временной занятости несовершеннолетних граждан в возрасте от 14 до 18 лет в свободное от учебы время (Закупка товаров, работ и услуг для обеспечения государственных (муниципальных) нужд)</t>
  </si>
  <si>
    <t>03.4.03.28800</t>
  </si>
  <si>
    <t>Комплекс процессных мероприятий "Мероприятия по поощрению членов добровольной народной дружины"</t>
  </si>
  <si>
    <t>Расходы на 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</si>
  <si>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03.4.04.28830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</si>
  <si>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</si>
  <si>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Комплекс процессных мероприятий "Предоставление мер муниципальной поддержки капитального ремонта товариществам собственников жилья, жилищным, жилищно-строительным кооперативам или иным специализированным потребительским кооперативам, созданным в соответствии с Жилищным кодексом Российской Федерации, управляющим организациям, региональному оператору в соответствии с Областным законом от 11.06.2013 № 1101-ЗС «О капитальном ремонте общего имущества в многоквартирных домах на территории Ростовской области"</t>
  </si>
  <si>
    <t>Расходы на уплату взносов за капитальный ремонт многоквартирного дома (Закупка товаров, работ и услуг для обеспечения государственных (муниципальных) нужд)</t>
  </si>
  <si>
    <t>05.4.02.68080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</si>
  <si>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</si>
  <si>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</t>
  </si>
  <si>
    <t>Комплекс процессных мероприятий "Мероприятия по замене ламп накаливания и других неэффективных элементов"</t>
  </si>
  <si>
    <t>Расходы на мероприятия по замене ламп накаливания и других неэффективных элементов (Закупка товаров, работ и услуг для обеспечения государственных (муниципальных) нужд)</t>
  </si>
  <si>
    <t>06.4.01.28430</t>
  </si>
  <si>
    <t>04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</si>
  <si>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</si>
  <si>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Комплекс процессных мероприятий "Мероприятия по оплате и обслуживанию уличного освещения"</t>
  </si>
  <si>
    <t>Расходы на 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</si>
  <si>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07.4.01.28610</t>
  </si>
  <si>
    <t>Комплекс процессных мероприятий "Мероприятия по ремонту трансформатора"</t>
  </si>
  <si>
    <t>Расходы на мероприятия по ремонту трансформатора (Закупка товаров, работ и услуг для обеспечения государственных (муниципальных) нужд)</t>
  </si>
  <si>
    <t>07.4.03.28200</t>
  </si>
  <si>
    <t>Комплекс процессных мероприятий "Мероприятия по техническому обслуживанию трансформатора"</t>
  </si>
  <si>
    <t>Расходы на мероприятия по техническому обслуживанию трансформатора (Закупка товаров, работ и услуг для обеспечения государственных (муниципальных) нужд)</t>
  </si>
  <si>
    <t>07.4.04.28350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</si>
  <si>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</si>
  <si>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Комплекс процессных мероприятий "Мероприятия по дезинфекции и дератизации от насекомых"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</si>
  <si>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</si>
  <si>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09.4.01.28210</t>
  </si>
  <si>
    <t>Комплекс процессных мероприятий "Мероприятия по обустройству и содержанию детских площадок"</t>
  </si>
  <si>
    <t>Расходы на мероприятия по обустройству и содержанию детских площадок (Закупка товаров, работ и услуг для обеспечения государственных (муниципальных) нужд)</t>
  </si>
  <si>
    <t>09.4.03.28510</t>
  </si>
  <si>
    <t>Комплекс процессных мероприятий "Мероприятия по содержанию и ремонту площадок мусорных контейнеров и площадок к ним, а также содержание территории сельского поселения"</t>
  </si>
  <si>
    <t>Расходы на содержание и ремонт площадок, мусорных контейнров и площадок к ним, а также содержание территории сельского поселения" (Закупка товаров, работ и услуг для обеспечения государственных (муниципальных) нужд)</t>
  </si>
  <si>
    <t>09.4.04.28520</t>
  </si>
  <si>
    <t>Комплекс процессных мероприятий "Посадка зеленых насаждений"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</si>
  <si>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</si>
  <si>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09.4.05.28490</t>
  </si>
  <si>
    <t>Муниципальная программа Александровского сельского поселения "Развитие культуры"</t>
  </si>
  <si>
    <t>Комплекс процессных мероприятий "Расходы на обеспечение деятельности (оказания услуг) муниципальных учреждений культуры"</t>
  </si>
  <si>
    <t>Расходы на обеспечение деятельности (оказания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</si>
  <si>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10.4.01.28590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</si>
  <si>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</si>
  <si>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</si>
  <si>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</t>
  </si>
  <si>
    <t>Комплекс процессных мероприятий "Физкультурные и массово-спортивные мероприятия"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</si>
  <si>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</si>
  <si>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11.4.01.28360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</si>
  <si>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</si>
  <si>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</t>
  </si>
  <si>
    <t>Комплекс процессных мероприятий "Обеспечение деятельности Администрации Александровского сельского поселения"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</si>
  <si>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</si>
  <si>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13.4.01.00110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</si>
  <si>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</si>
  <si>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</si>
  <si>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</si>
  <si>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</si>
  <si>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(Закупка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</si>
  <si>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</si>
  <si>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(Иные бюджетные ассигнования)</t>
  </si>
  <si>
    <t>13.4.01.28600</t>
  </si>
  <si>
    <t>Расходы на выполнение других обязательств (Закупка товаров, работ и услуг для обеспечения государственных (муниципальных) нужд)</t>
  </si>
  <si>
    <t>13.4.01.28990</t>
  </si>
  <si>
    <t>Муниципальная программа Александровского сельского поселения "Доступная среда"</t>
  </si>
  <si>
    <t>Комплекс процессных мероприятий "Мероприятия, направленные на создание для инвалидов и других маломобильных групп доступной и комфортной среды жизнедеятельности"</t>
  </si>
  <si>
    <t>Расходы, направленные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</si>
  <si>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14.4.01.28260</t>
  </si>
  <si>
    <t>Муниципальная программа Александровского сельского поселения "Социальная поддержка граждан"</t>
  </si>
  <si>
    <t>Комплекс процессных мероприятий "Выплата пенсий за выслугу лет муниципальным служащим поселения"</t>
  </si>
  <si>
    <t>Расходы, направленные на выплату пенсий за выслугу лет муниципальным служащим поселения (Социальное обеспечение и иные выплаты населению)</t>
  </si>
  <si>
    <t>15.4.01.28250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</si>
  <si>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</si>
  <si>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Комплекс процессных мероприятий "Благоустройство общественных территорий Александровского сельского поселения"</t>
  </si>
  <si>
    <t>Расходы на высадку зеленых насаждений (Закупка товаров, работ и услуг для обеспечения государственных (муниципальных) нужд)</t>
  </si>
  <si>
    <t>18.4.02.28490</t>
  </si>
  <si>
    <t>Обеспечение деятельности избирательной комиссии Ростовской области</t>
  </si>
  <si>
    <t>Избирательная комиссия Ростовской области</t>
  </si>
  <si>
    <t>Расходы на подготовку и проведение выборов органов МСУ по иным непрограммным мероприятиям органов местного самоуправления (Иные бюджетные ассигнования)</t>
  </si>
  <si>
    <t>91.9.00.20700</t>
  </si>
  <si>
    <t>Непрограммные расходы муниципальных органов</t>
  </si>
  <si>
    <t>Финансовое обеспечение непредвиденных расходов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</si>
  <si>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(Иные бюджетные ассигнования)</t>
  </si>
  <si>
    <t>99.1.00.90120</t>
  </si>
  <si>
    <t>Непрограммные расходы</t>
  </si>
  <si>
    <t>Выполнение других обязательств государства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</si>
  <si>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</si>
  <si>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</si>
  <si>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по иным непрограммным мероприятиям органов местного самоуправления (Иные бюджетные ассигнования)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</si>
  <si>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</si>
  <si>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</si>
  <si>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</si>
  <si>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</si>
  <si>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</si>
  <si>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</si>
  <si>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</si>
  <si>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</si>
  <si>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(Межбюджетные трансферты)</t>
  </si>
  <si>
    <t>99.9.00.85050</t>
  </si>
  <si>
    <t>Условно утвержденные расходы по иным непрограммным мероприятиям в рамках непрограмного направления органов местного самоуправления (Иные бюджетные ассигнования)</t>
  </si>
  <si>
    <t>99.9.00.90110</t>
  </si>
  <si>
    <t>Всего</t>
  </si>
  <si>
    <t>2025 год</t>
  </si>
  <si>
    <t>2026 год</t>
  </si>
  <si>
    <t>2027 год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</si>
  <si>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</si>
  <si>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</si>
  <si>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</si>
  <si>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</si>
  <si>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>Приложение №6</t>
  </si>
  <si>
    <t>(тыс. руб.)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</si>
  <si>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2025 год и плановый период 2026 и 2027 годов</t>
  </si>
  <si>
    <t>Председатель Собрания депутатов - 
глава Александровского сельского поселения                                                        Е.А. Остапец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</si>
  <si>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</si>
  <si>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</si>
  <si>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Комплекс процессных мероприятий "Мероприятия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службы"</t>
  </si>
  <si>
    <t>Комплекс процессных мероприятий "Мероприятия на обеспечение реализации комплекса мер по противодействию злоупотребления наркотиками и их незаконному обороту»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</si>
  <si>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(Закупка товаров, работ и услуг для обеспечения государственных (муниципальных) нужд)</t>
  </si>
  <si>
    <t>01.4</t>
  </si>
  <si>
    <t>01.4.01</t>
  </si>
  <si>
    <t>02.4</t>
  </si>
  <si>
    <t>02.4.01</t>
  </si>
  <si>
    <t>02.4.03</t>
  </si>
  <si>
    <t>03.4.01</t>
  </si>
  <si>
    <t>03.4</t>
  </si>
  <si>
    <t>03.4.02</t>
  </si>
  <si>
    <t>03.4.03</t>
  </si>
  <si>
    <t>03.4.04</t>
  </si>
  <si>
    <t>05.4</t>
  </si>
  <si>
    <t>05.4.02</t>
  </si>
  <si>
    <t>06.4</t>
  </si>
  <si>
    <t>06.4.01</t>
  </si>
  <si>
    <t>07.4</t>
  </si>
  <si>
    <t>07.4.01</t>
  </si>
  <si>
    <t>07.4.03</t>
  </si>
  <si>
    <t>07.4.04</t>
  </si>
  <si>
    <t>09</t>
  </si>
  <si>
    <t>09.4</t>
  </si>
  <si>
    <t>09.4.01</t>
  </si>
  <si>
    <t>09.4.03</t>
  </si>
  <si>
    <t>09.4.04</t>
  </si>
  <si>
    <t>09.4.05</t>
  </si>
  <si>
    <t>10.4</t>
  </si>
  <si>
    <t>10.4.01</t>
  </si>
  <si>
    <t>11.4</t>
  </si>
  <si>
    <t>11.4.01</t>
  </si>
  <si>
    <t>13.4</t>
  </si>
  <si>
    <t>13.4.01</t>
  </si>
  <si>
    <t>14.4</t>
  </si>
  <si>
    <t>14.4.01</t>
  </si>
  <si>
    <t>15</t>
  </si>
  <si>
    <t>99.9</t>
  </si>
  <si>
    <t>99.1</t>
  </si>
  <si>
    <t>99</t>
  </si>
  <si>
    <t>91</t>
  </si>
  <si>
    <t>91.9</t>
  </si>
  <si>
    <t>18.4.02</t>
  </si>
  <si>
    <t>18.4</t>
  </si>
  <si>
    <t>18</t>
  </si>
  <si>
    <t>15.4.01</t>
  </si>
  <si>
    <t>15.4</t>
  </si>
  <si>
    <t>03.4.05</t>
  </si>
  <si>
    <t>03.4.05.28970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</si>
  <si>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</si>
  <si>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Комплекс процессных мероприятий "Мероприятия по обеспечению реализации комплекса мер по противодействию коррупции"</t>
  </si>
  <si>
    <t>02.4.02.28970</t>
  </si>
  <si>
    <t>02.4.02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</si>
  <si>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</si>
  <si>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Комплекс процессных мероприятий "Расходы на ремонт, обслуживание и содержание пожарного оборудования"</t>
  </si>
  <si>
    <t>11.4.02.S4640</t>
  </si>
  <si>
    <t>11.4.02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</si>
  <si>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</si>
  <si>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Комплекс процессных мероприятий "Расходы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</si>
  <si>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от 27.12.2024 года №118</t>
  </si>
  <si>
    <t>к решению Собрания депутатов</t>
  </si>
  <si>
    <t>10.4.06.L4670</t>
  </si>
  <si>
    <t>Расходы на обеспечение развития и укрепления материально-технической базы Дома культуры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</si>
</sst>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justify" vertical="center"/>
    </xf>
    <xf numFmtId="165" fontId="5" fillId="2" borderId="3" xfId="0" applyNumberFormat="1" applyFont="1" applyFill="1" applyBorder="1" applyAlignment="1">
      <alignment horizontal="justify" vertical="center"/>
    </xf>
    <xf numFmtId="0" fontId="5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right" vertical="center"/>
    </xf>
    <xf numFmtId="164" fontId="5" fillId="2" borderId="3" xfId="0" applyNumberFormat="1" applyFont="1" applyFill="1" applyBorder="1" applyAlignment="1">
      <alignment horizontal="right" vertical="center"/>
    </xf>
    <xf numFmtId="164" fontId="6" fillId="2" borderId="5" xfId="0" applyNumberFormat="1" applyFont="1" applyFill="1" applyBorder="1" applyAlignment="1">
      <alignment horizontal="right" vertical="center"/>
    </xf>
    <xf numFmtId="164" fontId="6" fillId="2" borderId="6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0" fillId="2" borderId="1" xfId="0" applyNumberFormat="1" applyFill="1" applyBorder="1"/>
    <xf numFmtId="0" fontId="7" fillId="2" borderId="3" xfId="0" applyFont="1" applyFill="1" applyBorder="1" applyAlignment="1">
      <alignment horizontal="justify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2" borderId="1" xfId="0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11" fillId="2" borderId="3" xfId="0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horizontal="left" wrapText="1"/>
    </xf>
    <xf numFmtId="0" fontId="7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14"/>
  <sheetViews>
    <sheetView tabSelected="1" topLeftCell="A106" zoomScale="75" zoomScaleNormal="75" workbookViewId="0">
      <selection activeCell="D122" sqref="D122"/>
    </sheetView>
  </sheetViews>
  <sheetFormatPr defaultRowHeight="14.45" customHeight="1" x14ac:dyDescent="0.25"/>
  <cols>
    <col min="1" max="1" width="84.5703125" customWidth="1"/>
    <col min="2" max="2" width="15.5703125" customWidth="1"/>
    <col min="3" max="3" width="5.7109375" customWidth="1"/>
    <col min="4" max="5" width="4.7109375" customWidth="1"/>
    <col min="6" max="8" width="16.7109375" customWidth="1"/>
    <col min="9" max="13" width="8" hidden="1"/>
  </cols>
  <sheetData>
    <row r="1" spans="1:13" ht="18.75" x14ac:dyDescent="0.25">
      <c r="A1" s="1"/>
      <c r="B1" s="1"/>
      <c r="C1" s="1"/>
      <c r="D1" s="1"/>
      <c r="E1" s="1"/>
      <c r="F1" s="19"/>
      <c r="G1" s="19"/>
      <c r="H1" s="20" t="s">
        <v>145</v>
      </c>
      <c r="I1" s="2"/>
      <c r="J1" s="2"/>
      <c r="K1" s="2"/>
      <c r="L1" s="2"/>
    </row>
    <row r="2" spans="1:13" ht="18.75" x14ac:dyDescent="0.25">
      <c r="A2" s="1"/>
      <c r="B2" s="1"/>
      <c r="C2" s="1"/>
      <c r="D2" s="1"/>
      <c r="E2" s="1"/>
      <c r="F2" s="19"/>
      <c r="G2" s="19"/>
      <c r="H2" s="27" t="s">
        <v>210</v>
      </c>
      <c r="I2" s="2"/>
      <c r="J2" s="2"/>
      <c r="K2" s="2"/>
      <c r="L2" s="2"/>
    </row>
    <row r="3" spans="1:13" ht="18.75" x14ac:dyDescent="0.25">
      <c r="A3" s="1"/>
      <c r="B3" s="1"/>
      <c r="C3" s="1"/>
      <c r="D3" s="1"/>
      <c r="E3" s="1"/>
      <c r="F3" s="19"/>
      <c r="G3" s="19"/>
      <c r="H3" s="21" t="s">
        <v>141</v>
      </c>
      <c r="I3" s="2"/>
      <c r="J3" s="2"/>
      <c r="K3" s="2"/>
      <c r="L3" s="2"/>
    </row>
    <row r="4" spans="1:13" ht="18.75" x14ac:dyDescent="0.25">
      <c r="A4" s="1"/>
      <c r="B4" s="1"/>
      <c r="C4" s="1"/>
      <c r="D4" s="1"/>
      <c r="E4" s="1"/>
      <c r="F4" s="19"/>
      <c r="G4" s="19"/>
      <c r="H4" s="21" t="s">
        <v>142</v>
      </c>
      <c r="I4" s="2"/>
      <c r="J4" s="2"/>
      <c r="K4" s="2"/>
      <c r="L4" s="2"/>
    </row>
    <row r="5" spans="1:13" ht="18.75" x14ac:dyDescent="0.25">
      <c r="A5" s="1"/>
      <c r="B5" s="1"/>
      <c r="C5" s="1"/>
      <c r="D5" s="1"/>
      <c r="E5" s="1"/>
      <c r="F5" s="19"/>
      <c r="G5" s="19"/>
      <c r="H5" s="21" t="s">
        <v>143</v>
      </c>
      <c r="I5" s="2"/>
      <c r="J5" s="2"/>
      <c r="K5" s="2"/>
      <c r="L5" s="2"/>
    </row>
    <row r="6" spans="1:13" ht="18.75" x14ac:dyDescent="0.25">
      <c r="A6" s="1"/>
      <c r="B6" s="1"/>
      <c r="C6" s="1"/>
      <c r="D6" s="1"/>
      <c r="E6" s="1"/>
      <c r="F6" s="19"/>
      <c r="G6" s="19"/>
      <c r="H6" s="21" t="s">
        <v>144</v>
      </c>
      <c r="I6" s="2"/>
      <c r="J6" s="2"/>
      <c r="K6" s="2"/>
      <c r="L6" s="2"/>
    </row>
    <row r="7" spans="1:13" ht="18.75" x14ac:dyDescent="0.25">
      <c r="A7" s="1"/>
      <c r="B7" s="1"/>
      <c r="C7" s="1"/>
      <c r="D7" s="1"/>
      <c r="E7" s="1"/>
      <c r="F7" s="19"/>
      <c r="G7" s="19"/>
      <c r="H7" s="27" t="s">
        <v>209</v>
      </c>
      <c r="I7" s="2"/>
      <c r="J7" s="2"/>
      <c r="K7" s="2"/>
      <c r="L7" s="2"/>
    </row>
    <row r="8" spans="1:13" ht="18.75" x14ac:dyDescent="0.25">
      <c r="A8" s="1"/>
      <c r="B8" s="1"/>
      <c r="C8" s="1"/>
      <c r="D8" s="1"/>
      <c r="E8" s="1"/>
      <c r="F8" s="19"/>
      <c r="G8" s="19"/>
      <c r="H8" s="21"/>
      <c r="I8" s="2"/>
      <c r="J8" s="2"/>
      <c r="K8" s="2"/>
      <c r="L8" s="2"/>
    </row>
    <row r="9" spans="1:13" ht="59.1" customHeight="1" x14ac:dyDescent="0.25">
      <c r="A9" s="31" t="s">
        <v>147</v>
      </c>
      <c r="B9" s="32"/>
      <c r="C9" s="32"/>
      <c r="D9" s="32"/>
      <c r="E9" s="32"/>
      <c r="F9" s="32"/>
      <c r="G9" s="32"/>
      <c r="H9" s="32"/>
      <c r="I9" s="3"/>
      <c r="J9" s="3"/>
      <c r="K9" s="3"/>
      <c r="L9" s="3"/>
    </row>
    <row r="10" spans="1:13" ht="19.5" thickBot="1" x14ac:dyDescent="0.3">
      <c r="A10" s="4"/>
      <c r="B10" s="4"/>
      <c r="C10" s="4"/>
      <c r="D10" s="4"/>
      <c r="E10" s="4"/>
      <c r="F10" s="5"/>
      <c r="G10" s="5"/>
      <c r="H10" s="22" t="s">
        <v>146</v>
      </c>
      <c r="I10" s="5"/>
      <c r="J10" s="5"/>
      <c r="K10" s="5"/>
      <c r="L10" s="5"/>
    </row>
    <row r="11" spans="1:13" ht="16.5" thickBot="1" x14ac:dyDescent="0.3">
      <c r="A11" s="30" t="s">
        <v>0</v>
      </c>
      <c r="B11" s="30" t="s">
        <v>1</v>
      </c>
      <c r="C11" s="30" t="s">
        <v>2</v>
      </c>
      <c r="D11" s="30" t="s">
        <v>3</v>
      </c>
      <c r="E11" s="30" t="s">
        <v>10</v>
      </c>
      <c r="F11" s="29" t="s">
        <v>138</v>
      </c>
      <c r="G11" s="29" t="s">
        <v>139</v>
      </c>
      <c r="H11" s="29" t="s">
        <v>140</v>
      </c>
      <c r="I11" s="33" t="s">
        <v>11</v>
      </c>
      <c r="J11" s="33" t="s">
        <v>12</v>
      </c>
      <c r="K11" s="33" t="s">
        <v>13</v>
      </c>
      <c r="L11" s="9" t="s">
        <v>14</v>
      </c>
    </row>
    <row r="12" spans="1:13" ht="16.5" thickBot="1" x14ac:dyDescent="0.3">
      <c r="A12" s="30"/>
      <c r="B12" s="30" t="s">
        <v>1</v>
      </c>
      <c r="C12" s="30" t="s">
        <v>2</v>
      </c>
      <c r="D12" s="30" t="s">
        <v>3</v>
      </c>
      <c r="E12" s="30" t="s">
        <v>4</v>
      </c>
      <c r="F12" s="30" t="s">
        <v>5</v>
      </c>
      <c r="G12" s="30" t="s">
        <v>5</v>
      </c>
      <c r="H12" s="30" t="s">
        <v>5</v>
      </c>
      <c r="I12" s="33" t="s">
        <v>6</v>
      </c>
      <c r="J12" s="33" t="s">
        <v>7</v>
      </c>
      <c r="K12" s="33" t="s">
        <v>8</v>
      </c>
      <c r="L12" s="9" t="s">
        <v>9</v>
      </c>
    </row>
    <row r="13" spans="1:13" ht="16.5" thickBot="1" x14ac:dyDescent="0.3">
      <c r="A13" s="30"/>
      <c r="B13" s="30" t="s">
        <v>1</v>
      </c>
      <c r="C13" s="30" t="s">
        <v>2</v>
      </c>
      <c r="D13" s="30" t="s">
        <v>3</v>
      </c>
      <c r="E13" s="30" t="s">
        <v>4</v>
      </c>
      <c r="F13" s="30" t="s">
        <v>5</v>
      </c>
      <c r="G13" s="30" t="s">
        <v>5</v>
      </c>
      <c r="H13" s="30" t="s">
        <v>5</v>
      </c>
      <c r="I13" s="33" t="s">
        <v>6</v>
      </c>
      <c r="J13" s="33" t="s">
        <v>7</v>
      </c>
      <c r="K13" s="33" t="s">
        <v>8</v>
      </c>
      <c r="L13" s="9" t="s">
        <v>9</v>
      </c>
    </row>
    <row r="14" spans="1:13" ht="32.25" thickBot="1" x14ac:dyDescent="0.3">
      <c r="A14" s="6" t="s">
        <v>15</v>
      </c>
      <c r="B14" s="10" t="s">
        <v>16</v>
      </c>
      <c r="C14" s="8"/>
      <c r="D14" s="10"/>
      <c r="E14" s="10"/>
      <c r="F14" s="12">
        <f t="shared" ref="F14:H16" si="0">F15</f>
        <v>15</v>
      </c>
      <c r="G14" s="12">
        <f t="shared" si="0"/>
        <v>0</v>
      </c>
      <c r="H14" s="12">
        <f t="shared" si="0"/>
        <v>0</v>
      </c>
      <c r="I14" s="13"/>
      <c r="J14" s="11"/>
      <c r="K14" s="11"/>
      <c r="L14" s="14"/>
      <c r="M14" s="16"/>
    </row>
    <row r="15" spans="1:13" ht="16.5" thickBot="1" x14ac:dyDescent="0.3">
      <c r="A15" s="6" t="s">
        <v>17</v>
      </c>
      <c r="B15" s="10" t="s">
        <v>154</v>
      </c>
      <c r="C15" s="8"/>
      <c r="D15" s="10"/>
      <c r="E15" s="10"/>
      <c r="F15" s="12">
        <f t="shared" si="0"/>
        <v>15</v>
      </c>
      <c r="G15" s="12">
        <f t="shared" si="0"/>
        <v>0</v>
      </c>
      <c r="H15" s="12">
        <f t="shared" si="0"/>
        <v>0</v>
      </c>
      <c r="I15" s="13"/>
      <c r="J15" s="11"/>
      <c r="K15" s="11"/>
      <c r="L15" s="14"/>
      <c r="M15" s="16"/>
    </row>
    <row r="16" spans="1:13" ht="63.75" thickBot="1" x14ac:dyDescent="0.3">
      <c r="A16" s="6" t="s">
        <v>151</v>
      </c>
      <c r="B16" s="10" t="s">
        <v>155</v>
      </c>
      <c r="C16" s="8"/>
      <c r="D16" s="10"/>
      <c r="E16" s="10"/>
      <c r="F16" s="12">
        <f t="shared" si="0"/>
        <v>15</v>
      </c>
      <c r="G16" s="12">
        <f t="shared" si="0"/>
        <v>0</v>
      </c>
      <c r="H16" s="12">
        <f t="shared" si="0"/>
        <v>0</v>
      </c>
      <c r="I16" s="13"/>
      <c r="J16" s="11"/>
      <c r="K16" s="11"/>
      <c r="L16" s="14"/>
      <c r="M16" s="16"/>
    </row>
    <row r="17" spans="1:13" ht="79.5" thickBot="1" x14ac:dyDescent="0.3">
      <c r="A17" s="7" t="s">
        <v>18</v>
      </c>
      <c r="B17" s="10" t="s">
        <v>19</v>
      </c>
      <c r="C17" s="8">
        <v>240</v>
      </c>
      <c r="D17" s="10" t="s">
        <v>20</v>
      </c>
      <c r="E17" s="10" t="s">
        <v>21</v>
      </c>
      <c r="F17" s="12">
        <v>15</v>
      </c>
      <c r="G17" s="12">
        <v>0</v>
      </c>
      <c r="H17" s="15">
        <v>0</v>
      </c>
      <c r="I17" s="13"/>
      <c r="J17" s="11"/>
      <c r="K17" s="11"/>
      <c r="L17" s="14"/>
      <c r="M17" s="16"/>
    </row>
    <row r="18" spans="1:13" ht="63.75" thickBot="1" x14ac:dyDescent="0.3">
      <c r="A18" s="6" t="s">
        <v>150</v>
      </c>
      <c r="B18" s="10" t="s">
        <v>22</v>
      </c>
      <c r="C18" s="8"/>
      <c r="D18" s="10"/>
      <c r="E18" s="10"/>
      <c r="F18" s="12">
        <f>F19</f>
        <v>330</v>
      </c>
      <c r="G18" s="12">
        <f>G19</f>
        <v>0</v>
      </c>
      <c r="H18" s="15">
        <f>H19</f>
        <v>0</v>
      </c>
      <c r="I18" s="13"/>
      <c r="J18" s="11"/>
      <c r="K18" s="11"/>
      <c r="L18" s="14"/>
      <c r="M18" s="16"/>
    </row>
    <row r="19" spans="1:13" ht="16.5" thickBot="1" x14ac:dyDescent="0.3">
      <c r="A19" s="6" t="s">
        <v>17</v>
      </c>
      <c r="B19" s="10" t="s">
        <v>156</v>
      </c>
      <c r="C19" s="8"/>
      <c r="D19" s="10"/>
      <c r="E19" s="10"/>
      <c r="F19" s="12">
        <f>F20+F24+F22</f>
        <v>330</v>
      </c>
      <c r="G19" s="12">
        <f t="shared" ref="G19:H19" si="1">G20+G24+G22</f>
        <v>0</v>
      </c>
      <c r="H19" s="12">
        <f t="shared" si="1"/>
        <v>0</v>
      </c>
      <c r="I19" s="13"/>
      <c r="J19" s="11"/>
      <c r="K19" s="11"/>
      <c r="L19" s="14"/>
      <c r="M19" s="16"/>
    </row>
    <row r="20" spans="1:13" ht="32.25" thickBot="1" x14ac:dyDescent="0.3">
      <c r="A20" s="6" t="s">
        <v>23</v>
      </c>
      <c r="B20" s="10" t="s">
        <v>157</v>
      </c>
      <c r="C20" s="8"/>
      <c r="D20" s="10"/>
      <c r="E20" s="10"/>
      <c r="F20" s="12">
        <v>10</v>
      </c>
      <c r="G20" s="12">
        <f>G21</f>
        <v>0</v>
      </c>
      <c r="H20" s="12">
        <v>0</v>
      </c>
      <c r="I20" s="13"/>
      <c r="J20" s="11"/>
      <c r="K20" s="11"/>
      <c r="L20" s="14"/>
      <c r="M20" s="16"/>
    </row>
    <row r="21" spans="1:13" ht="48" thickBot="1" x14ac:dyDescent="0.3">
      <c r="A21" s="6" t="s">
        <v>24</v>
      </c>
      <c r="B21" s="10" t="s">
        <v>25</v>
      </c>
      <c r="C21" s="8">
        <v>240</v>
      </c>
      <c r="D21" s="10" t="s">
        <v>26</v>
      </c>
      <c r="E21" s="10" t="s">
        <v>27</v>
      </c>
      <c r="F21" s="12">
        <v>10</v>
      </c>
      <c r="G21" s="12">
        <v>0</v>
      </c>
      <c r="H21" s="12">
        <v>0</v>
      </c>
      <c r="I21" s="13"/>
      <c r="J21" s="11"/>
      <c r="K21" s="11"/>
      <c r="L21" s="14"/>
      <c r="M21" s="16"/>
    </row>
    <row r="22" spans="1:13" ht="32.25" thickBot="1" x14ac:dyDescent="0.3">
      <c r="A22" s="6" t="s">
        <v>204</v>
      </c>
      <c r="B22" s="10" t="s">
        <v>202</v>
      </c>
      <c r="C22" s="8"/>
      <c r="D22" s="10"/>
      <c r="E22" s="10"/>
      <c r="F22" s="12">
        <f>F23</f>
        <v>300</v>
      </c>
      <c r="G22" s="12">
        <f>G23</f>
        <v>0</v>
      </c>
      <c r="H22" s="12">
        <f>H23</f>
        <v>0</v>
      </c>
      <c r="I22" s="13"/>
      <c r="J22" s="11"/>
      <c r="K22" s="11"/>
      <c r="L22" s="14"/>
      <c r="M22" s="16"/>
    </row>
    <row r="23" spans="1:13" ht="48" thickBot="1" x14ac:dyDescent="0.3">
      <c r="A23" s="24" t="s">
        <v>203</v>
      </c>
      <c r="B23" s="25" t="s">
        <v>201</v>
      </c>
      <c r="C23" s="8">
        <v>240</v>
      </c>
      <c r="D23" s="10" t="s">
        <v>26</v>
      </c>
      <c r="E23" s="10" t="s">
        <v>27</v>
      </c>
      <c r="F23" s="12">
        <v>300</v>
      </c>
      <c r="G23" s="12">
        <v>0</v>
      </c>
      <c r="H23" s="12">
        <v>0</v>
      </c>
      <c r="I23" s="13"/>
      <c r="J23" s="11"/>
      <c r="K23" s="11"/>
      <c r="L23" s="14"/>
      <c r="M23" s="16"/>
    </row>
    <row r="24" spans="1:13" ht="48" thickBot="1" x14ac:dyDescent="0.3">
      <c r="A24" s="6" t="s">
        <v>28</v>
      </c>
      <c r="B24" s="10" t="s">
        <v>158</v>
      </c>
      <c r="C24" s="8"/>
      <c r="D24" s="10"/>
      <c r="E24" s="10"/>
      <c r="F24" s="12">
        <f>F25</f>
        <v>20</v>
      </c>
      <c r="G24" s="12">
        <f>G25</f>
        <v>0</v>
      </c>
      <c r="H24" s="12">
        <f>H25</f>
        <v>0</v>
      </c>
      <c r="I24" s="13"/>
      <c r="J24" s="11"/>
      <c r="K24" s="11"/>
      <c r="L24" s="14"/>
      <c r="M24" s="16"/>
    </row>
    <row r="25" spans="1:13" ht="63.75" thickBot="1" x14ac:dyDescent="0.3">
      <c r="A25" s="6" t="s">
        <v>29</v>
      </c>
      <c r="B25" s="10" t="s">
        <v>30</v>
      </c>
      <c r="C25" s="8">
        <v>240</v>
      </c>
      <c r="D25" s="10" t="s">
        <v>26</v>
      </c>
      <c r="E25" s="10" t="s">
        <v>27</v>
      </c>
      <c r="F25" s="12">
        <v>20</v>
      </c>
      <c r="G25" s="12">
        <v>0</v>
      </c>
      <c r="H25" s="15">
        <v>0</v>
      </c>
      <c r="I25" s="13"/>
      <c r="J25" s="11"/>
      <c r="K25" s="11"/>
      <c r="L25" s="14"/>
      <c r="M25" s="16"/>
    </row>
    <row r="26" spans="1:13" ht="48" thickBot="1" x14ac:dyDescent="0.3">
      <c r="A26" s="6" t="s">
        <v>149</v>
      </c>
      <c r="B26" s="10" t="s">
        <v>26</v>
      </c>
      <c r="C26" s="8"/>
      <c r="D26" s="10"/>
      <c r="E26" s="10"/>
      <c r="F26" s="12">
        <f>F27</f>
        <v>40</v>
      </c>
      <c r="G26" s="12">
        <f>G27</f>
        <v>6</v>
      </c>
      <c r="H26" s="12">
        <f>H27</f>
        <v>0</v>
      </c>
      <c r="I26" s="13"/>
      <c r="J26" s="11"/>
      <c r="K26" s="11"/>
      <c r="L26" s="14"/>
      <c r="M26" s="16"/>
    </row>
    <row r="27" spans="1:13" ht="16.5" thickBot="1" x14ac:dyDescent="0.3">
      <c r="A27" s="6" t="s">
        <v>17</v>
      </c>
      <c r="B27" s="10" t="s">
        <v>160</v>
      </c>
      <c r="C27" s="8"/>
      <c r="D27" s="10"/>
      <c r="E27" s="10"/>
      <c r="F27" s="12">
        <f>F28+F30+F32+F34+F36</f>
        <v>40</v>
      </c>
      <c r="G27" s="12">
        <f>G28+G30+G32+G34+G36</f>
        <v>6</v>
      </c>
      <c r="H27" s="12">
        <f>H28+H30+H32+H34+H36</f>
        <v>0</v>
      </c>
      <c r="I27" s="13"/>
      <c r="J27" s="11"/>
      <c r="K27" s="11"/>
      <c r="L27" s="14"/>
      <c r="M27" s="16"/>
    </row>
    <row r="28" spans="1:13" ht="32.25" thickBot="1" x14ac:dyDescent="0.3">
      <c r="A28" s="6" t="s">
        <v>31</v>
      </c>
      <c r="B28" s="10" t="s">
        <v>159</v>
      </c>
      <c r="C28" s="8"/>
      <c r="D28" s="10"/>
      <c r="E28" s="10"/>
      <c r="F28" s="15">
        <f>F29</f>
        <v>5</v>
      </c>
      <c r="G28" s="15">
        <f>G29</f>
        <v>2</v>
      </c>
      <c r="H28" s="15">
        <f>H29</f>
        <v>0</v>
      </c>
      <c r="I28" s="13"/>
      <c r="J28" s="11"/>
      <c r="K28" s="11"/>
      <c r="L28" s="14"/>
      <c r="M28" s="16"/>
    </row>
    <row r="29" spans="1:13" ht="48" thickBot="1" x14ac:dyDescent="0.3">
      <c r="A29" s="6" t="s">
        <v>32</v>
      </c>
      <c r="B29" s="10" t="s">
        <v>33</v>
      </c>
      <c r="C29" s="8">
        <v>240</v>
      </c>
      <c r="D29" s="10" t="s">
        <v>26</v>
      </c>
      <c r="E29" s="10" t="s">
        <v>34</v>
      </c>
      <c r="F29" s="12">
        <v>5</v>
      </c>
      <c r="G29" s="12">
        <v>2</v>
      </c>
      <c r="H29" s="15">
        <v>0</v>
      </c>
      <c r="I29" s="13"/>
      <c r="J29" s="11"/>
      <c r="K29" s="11"/>
      <c r="L29" s="14"/>
      <c r="M29" s="16"/>
    </row>
    <row r="30" spans="1:13" ht="48" thickBot="1" x14ac:dyDescent="0.3">
      <c r="A30" s="6" t="s">
        <v>152</v>
      </c>
      <c r="B30" s="10" t="s">
        <v>161</v>
      </c>
      <c r="C30" s="8"/>
      <c r="D30" s="10"/>
      <c r="E30" s="10"/>
      <c r="F30" s="15">
        <f>F31</f>
        <v>5</v>
      </c>
      <c r="G30" s="15">
        <f>G31</f>
        <v>2</v>
      </c>
      <c r="H30" s="15">
        <f>H31</f>
        <v>0</v>
      </c>
      <c r="I30" s="13"/>
      <c r="J30" s="11"/>
      <c r="K30" s="11"/>
      <c r="L30" s="14"/>
      <c r="M30" s="16"/>
    </row>
    <row r="31" spans="1:13" ht="63.75" thickBot="1" x14ac:dyDescent="0.3">
      <c r="A31" s="6" t="s">
        <v>153</v>
      </c>
      <c r="B31" s="10" t="s">
        <v>35</v>
      </c>
      <c r="C31" s="8">
        <v>240</v>
      </c>
      <c r="D31" s="10" t="s">
        <v>26</v>
      </c>
      <c r="E31" s="10" t="s">
        <v>34</v>
      </c>
      <c r="F31" s="12">
        <v>5</v>
      </c>
      <c r="G31" s="12">
        <v>2</v>
      </c>
      <c r="H31" s="15">
        <v>0</v>
      </c>
      <c r="I31" s="13"/>
      <c r="J31" s="11"/>
      <c r="K31" s="11"/>
      <c r="L31" s="14"/>
      <c r="M31" s="16"/>
    </row>
    <row r="32" spans="1:13" ht="48" thickBot="1" x14ac:dyDescent="0.3">
      <c r="A32" s="6" t="s">
        <v>36</v>
      </c>
      <c r="B32" s="10" t="s">
        <v>162</v>
      </c>
      <c r="C32" s="8"/>
      <c r="D32" s="10"/>
      <c r="E32" s="10"/>
      <c r="F32" s="12">
        <f>F33</f>
        <v>20</v>
      </c>
      <c r="G32" s="12">
        <f>G33</f>
        <v>0</v>
      </c>
      <c r="H32" s="12">
        <f>H33</f>
        <v>0</v>
      </c>
      <c r="I32" s="13"/>
      <c r="J32" s="11"/>
      <c r="K32" s="11"/>
      <c r="L32" s="14"/>
      <c r="M32" s="16"/>
    </row>
    <row r="33" spans="1:13" ht="63.75" thickBot="1" x14ac:dyDescent="0.3">
      <c r="A33" s="6" t="s">
        <v>37</v>
      </c>
      <c r="B33" s="10" t="s">
        <v>38</v>
      </c>
      <c r="C33" s="8">
        <v>240</v>
      </c>
      <c r="D33" s="23" t="s">
        <v>26</v>
      </c>
      <c r="E33" s="23" t="s">
        <v>34</v>
      </c>
      <c r="F33" s="12">
        <v>20</v>
      </c>
      <c r="G33" s="12">
        <v>0</v>
      </c>
      <c r="H33" s="15"/>
      <c r="I33" s="13"/>
      <c r="J33" s="11"/>
      <c r="K33" s="11"/>
      <c r="L33" s="14"/>
      <c r="M33" s="16"/>
    </row>
    <row r="34" spans="1:13" ht="32.25" thickBot="1" x14ac:dyDescent="0.3">
      <c r="A34" s="6" t="s">
        <v>39</v>
      </c>
      <c r="B34" s="10" t="s">
        <v>163</v>
      </c>
      <c r="C34" s="8"/>
      <c r="D34" s="10"/>
      <c r="E34" s="10"/>
      <c r="F34" s="12">
        <f>F35</f>
        <v>5</v>
      </c>
      <c r="G34" s="12">
        <v>2</v>
      </c>
      <c r="H34" s="12">
        <f>H35</f>
        <v>0</v>
      </c>
      <c r="I34" s="13"/>
      <c r="J34" s="11"/>
      <c r="K34" s="11"/>
      <c r="L34" s="14"/>
      <c r="M34" s="16"/>
    </row>
    <row r="35" spans="1:13" ht="48" thickBot="1" x14ac:dyDescent="0.3">
      <c r="A35" s="6" t="s">
        <v>40</v>
      </c>
      <c r="B35" s="10" t="s">
        <v>41</v>
      </c>
      <c r="C35" s="8">
        <v>240</v>
      </c>
      <c r="D35" s="10" t="s">
        <v>26</v>
      </c>
      <c r="E35" s="10" t="s">
        <v>34</v>
      </c>
      <c r="F35" s="12">
        <v>5</v>
      </c>
      <c r="G35" s="12">
        <v>2</v>
      </c>
      <c r="H35" s="15">
        <v>0</v>
      </c>
      <c r="I35" s="13"/>
      <c r="J35" s="11"/>
      <c r="K35" s="11"/>
      <c r="L35" s="14"/>
      <c r="M35" s="16"/>
    </row>
    <row r="36" spans="1:13" ht="32.25" thickBot="1" x14ac:dyDescent="0.3">
      <c r="A36" s="6" t="s">
        <v>200</v>
      </c>
      <c r="B36" s="10" t="s">
        <v>197</v>
      </c>
      <c r="C36" s="8"/>
      <c r="D36" s="10"/>
      <c r="E36" s="10"/>
      <c r="F36" s="12">
        <f>F37</f>
        <v>5</v>
      </c>
      <c r="G36" s="12">
        <f t="shared" ref="G36:H36" si="2">G37</f>
        <v>0</v>
      </c>
      <c r="H36" s="12">
        <f t="shared" si="2"/>
        <v>0</v>
      </c>
      <c r="I36" s="13"/>
      <c r="J36" s="11"/>
      <c r="K36" s="11"/>
      <c r="L36" s="14"/>
      <c r="M36" s="16"/>
    </row>
    <row r="37" spans="1:13" ht="48" thickBot="1" x14ac:dyDescent="0.3">
      <c r="A37" s="24" t="s">
        <v>199</v>
      </c>
      <c r="B37" s="10" t="s">
        <v>198</v>
      </c>
      <c r="C37" s="8">
        <v>240</v>
      </c>
      <c r="D37" s="10" t="s">
        <v>26</v>
      </c>
      <c r="E37" s="10" t="s">
        <v>34</v>
      </c>
      <c r="F37" s="12">
        <v>5</v>
      </c>
      <c r="G37" s="12">
        <v>0</v>
      </c>
      <c r="H37" s="15">
        <v>0</v>
      </c>
      <c r="I37" s="13"/>
      <c r="J37" s="11"/>
      <c r="K37" s="11"/>
      <c r="L37" s="14"/>
      <c r="M37" s="16"/>
    </row>
    <row r="38" spans="1:13" ht="48" thickBot="1" x14ac:dyDescent="0.3">
      <c r="A38" s="6" t="s">
        <v>42</v>
      </c>
      <c r="B38" s="10" t="s">
        <v>21</v>
      </c>
      <c r="C38" s="8"/>
      <c r="D38" s="10"/>
      <c r="E38" s="10"/>
      <c r="F38" s="12">
        <f t="shared" ref="F38:H40" si="3">F39</f>
        <v>186</v>
      </c>
      <c r="G38" s="12">
        <f t="shared" si="3"/>
        <v>0</v>
      </c>
      <c r="H38" s="12">
        <f t="shared" si="3"/>
        <v>0</v>
      </c>
      <c r="I38" s="13"/>
      <c r="J38" s="11"/>
      <c r="K38" s="11"/>
      <c r="L38" s="14"/>
      <c r="M38" s="16"/>
    </row>
    <row r="39" spans="1:13" ht="16.5" thickBot="1" x14ac:dyDescent="0.3">
      <c r="A39" s="6" t="s">
        <v>17</v>
      </c>
      <c r="B39" s="10" t="s">
        <v>164</v>
      </c>
      <c r="C39" s="8"/>
      <c r="D39" s="10"/>
      <c r="E39" s="10"/>
      <c r="F39" s="12">
        <f t="shared" si="3"/>
        <v>186</v>
      </c>
      <c r="G39" s="12">
        <f t="shared" si="3"/>
        <v>0</v>
      </c>
      <c r="H39" s="12">
        <f t="shared" si="3"/>
        <v>0</v>
      </c>
      <c r="I39" s="13"/>
      <c r="J39" s="11"/>
      <c r="K39" s="11"/>
      <c r="L39" s="14"/>
      <c r="M39" s="16"/>
    </row>
    <row r="40" spans="1:13" ht="126.75" thickBot="1" x14ac:dyDescent="0.3">
      <c r="A40" s="7" t="s">
        <v>43</v>
      </c>
      <c r="B40" s="10" t="s">
        <v>165</v>
      </c>
      <c r="C40" s="8"/>
      <c r="D40" s="10"/>
      <c r="E40" s="10"/>
      <c r="F40" s="12">
        <f t="shared" si="3"/>
        <v>186</v>
      </c>
      <c r="G40" s="12">
        <f t="shared" si="3"/>
        <v>0</v>
      </c>
      <c r="H40" s="12">
        <f t="shared" si="3"/>
        <v>0</v>
      </c>
      <c r="I40" s="13"/>
      <c r="J40" s="11"/>
      <c r="K40" s="11"/>
      <c r="L40" s="14"/>
      <c r="M40" s="16"/>
    </row>
    <row r="41" spans="1:13" ht="48" thickBot="1" x14ac:dyDescent="0.3">
      <c r="A41" s="6" t="s">
        <v>44</v>
      </c>
      <c r="B41" s="10" t="s">
        <v>45</v>
      </c>
      <c r="C41" s="8">
        <v>240</v>
      </c>
      <c r="D41" s="10" t="s">
        <v>21</v>
      </c>
      <c r="E41" s="10" t="s">
        <v>16</v>
      </c>
      <c r="F41" s="12">
        <v>186</v>
      </c>
      <c r="G41" s="12">
        <v>0</v>
      </c>
      <c r="H41" s="15">
        <v>0</v>
      </c>
      <c r="I41" s="13"/>
      <c r="J41" s="11"/>
      <c r="K41" s="11"/>
      <c r="L41" s="14"/>
      <c r="M41" s="16"/>
    </row>
    <row r="42" spans="1:13" ht="48" thickBot="1" x14ac:dyDescent="0.3">
      <c r="A42" s="6" t="s">
        <v>46</v>
      </c>
      <c r="B42" s="10" t="s">
        <v>47</v>
      </c>
      <c r="C42" s="8"/>
      <c r="D42" s="10"/>
      <c r="E42" s="10"/>
      <c r="F42" s="12">
        <f t="shared" ref="F42:H44" si="4">F43</f>
        <v>5</v>
      </c>
      <c r="G42" s="12">
        <f t="shared" si="4"/>
        <v>0</v>
      </c>
      <c r="H42" s="12">
        <f t="shared" si="4"/>
        <v>0</v>
      </c>
      <c r="I42" s="13"/>
      <c r="J42" s="11"/>
      <c r="K42" s="11"/>
      <c r="L42" s="14"/>
      <c r="M42" s="16"/>
    </row>
    <row r="43" spans="1:13" ht="16.5" thickBot="1" x14ac:dyDescent="0.3">
      <c r="A43" s="6" t="s">
        <v>17</v>
      </c>
      <c r="B43" s="10" t="s">
        <v>166</v>
      </c>
      <c r="C43" s="8"/>
      <c r="D43" s="10"/>
      <c r="E43" s="10"/>
      <c r="F43" s="12">
        <f t="shared" si="4"/>
        <v>5</v>
      </c>
      <c r="G43" s="12">
        <f t="shared" si="4"/>
        <v>0</v>
      </c>
      <c r="H43" s="12">
        <f t="shared" si="4"/>
        <v>0</v>
      </c>
      <c r="I43" s="13"/>
      <c r="J43" s="11"/>
      <c r="K43" s="11"/>
      <c r="L43" s="14"/>
      <c r="M43" s="16"/>
    </row>
    <row r="44" spans="1:13" ht="32.25" thickBot="1" x14ac:dyDescent="0.3">
      <c r="A44" s="6" t="s">
        <v>48</v>
      </c>
      <c r="B44" s="10" t="s">
        <v>167</v>
      </c>
      <c r="C44" s="8"/>
      <c r="D44" s="10"/>
      <c r="E44" s="10"/>
      <c r="F44" s="12">
        <f t="shared" si="4"/>
        <v>5</v>
      </c>
      <c r="G44" s="12">
        <f t="shared" si="4"/>
        <v>0</v>
      </c>
      <c r="H44" s="12">
        <f t="shared" si="4"/>
        <v>0</v>
      </c>
      <c r="I44" s="13"/>
      <c r="J44" s="11"/>
      <c r="K44" s="11"/>
      <c r="L44" s="14"/>
      <c r="M44" s="16"/>
    </row>
    <row r="45" spans="1:13" ht="48" thickBot="1" x14ac:dyDescent="0.3">
      <c r="A45" s="6" t="s">
        <v>49</v>
      </c>
      <c r="B45" s="10" t="s">
        <v>50</v>
      </c>
      <c r="C45" s="8">
        <v>240</v>
      </c>
      <c r="D45" s="10" t="s">
        <v>16</v>
      </c>
      <c r="E45" s="10" t="s">
        <v>51</v>
      </c>
      <c r="F45" s="12">
        <v>5</v>
      </c>
      <c r="G45" s="12">
        <v>0</v>
      </c>
      <c r="H45" s="15">
        <v>0</v>
      </c>
      <c r="I45" s="13"/>
      <c r="J45" s="11"/>
      <c r="K45" s="11"/>
      <c r="L45" s="14"/>
      <c r="M45" s="16"/>
    </row>
    <row r="46" spans="1:13" ht="48" thickBot="1" x14ac:dyDescent="0.3">
      <c r="A46" s="6" t="s">
        <v>52</v>
      </c>
      <c r="B46" s="10" t="s">
        <v>20</v>
      </c>
      <c r="C46" s="8"/>
      <c r="D46" s="10"/>
      <c r="E46" s="10"/>
      <c r="F46" s="12">
        <f>F47</f>
        <v>1471.7</v>
      </c>
      <c r="G46" s="12">
        <f>G47</f>
        <v>937.8</v>
      </c>
      <c r="H46" s="15">
        <f>H47</f>
        <v>0</v>
      </c>
      <c r="I46" s="13"/>
      <c r="J46" s="11"/>
      <c r="K46" s="11"/>
      <c r="L46" s="14"/>
      <c r="M46" s="16"/>
    </row>
    <row r="47" spans="1:13" ht="16.5" thickBot="1" x14ac:dyDescent="0.3">
      <c r="A47" s="6" t="s">
        <v>17</v>
      </c>
      <c r="B47" s="10" t="s">
        <v>168</v>
      </c>
      <c r="C47" s="8"/>
      <c r="D47" s="10"/>
      <c r="E47" s="10"/>
      <c r="F47" s="12">
        <f>F48+F50+F52</f>
        <v>1471.7</v>
      </c>
      <c r="G47" s="12">
        <f t="shared" ref="G47:H47" si="5">G48+G50+G52</f>
        <v>937.8</v>
      </c>
      <c r="H47" s="12">
        <f t="shared" si="5"/>
        <v>0</v>
      </c>
      <c r="I47" s="13"/>
      <c r="J47" s="11"/>
      <c r="K47" s="11"/>
      <c r="L47" s="14"/>
      <c r="M47" s="16"/>
    </row>
    <row r="48" spans="1:13" ht="32.25" thickBot="1" x14ac:dyDescent="0.3">
      <c r="A48" s="6" t="s">
        <v>53</v>
      </c>
      <c r="B48" s="10" t="s">
        <v>169</v>
      </c>
      <c r="C48" s="8"/>
      <c r="D48" s="10"/>
      <c r="E48" s="10"/>
      <c r="F48" s="12">
        <f>F49</f>
        <v>1431.7</v>
      </c>
      <c r="G48" s="12">
        <f>G49</f>
        <v>937.8</v>
      </c>
      <c r="H48" s="12">
        <f>H49</f>
        <v>0</v>
      </c>
      <c r="I48" s="13"/>
      <c r="J48" s="11"/>
      <c r="K48" s="11"/>
      <c r="L48" s="14"/>
      <c r="M48" s="16"/>
    </row>
    <row r="49" spans="1:13" ht="48" thickBot="1" x14ac:dyDescent="0.3">
      <c r="A49" s="6" t="s">
        <v>54</v>
      </c>
      <c r="B49" s="10" t="s">
        <v>55</v>
      </c>
      <c r="C49" s="8">
        <v>240</v>
      </c>
      <c r="D49" s="10" t="s">
        <v>21</v>
      </c>
      <c r="E49" s="10" t="s">
        <v>26</v>
      </c>
      <c r="F49" s="12">
        <v>1431.7</v>
      </c>
      <c r="G49" s="12">
        <v>937.8</v>
      </c>
      <c r="H49" s="15">
        <v>0</v>
      </c>
      <c r="I49" s="13"/>
      <c r="J49" s="11"/>
      <c r="K49" s="11"/>
      <c r="L49" s="14"/>
      <c r="M49" s="16"/>
    </row>
    <row r="50" spans="1:13" ht="32.25" thickBot="1" x14ac:dyDescent="0.3">
      <c r="A50" s="6" t="s">
        <v>56</v>
      </c>
      <c r="B50" s="10" t="s">
        <v>170</v>
      </c>
      <c r="C50" s="8"/>
      <c r="D50" s="10"/>
      <c r="E50" s="10"/>
      <c r="F50" s="12">
        <f>F51</f>
        <v>20</v>
      </c>
      <c r="G50" s="12">
        <f>G51</f>
        <v>0</v>
      </c>
      <c r="H50" s="12">
        <f>H51</f>
        <v>0</v>
      </c>
      <c r="I50" s="13"/>
      <c r="J50" s="11"/>
      <c r="K50" s="11"/>
      <c r="L50" s="14"/>
      <c r="M50" s="16"/>
    </row>
    <row r="51" spans="1:13" ht="32.25" thickBot="1" x14ac:dyDescent="0.3">
      <c r="A51" s="6" t="s">
        <v>57</v>
      </c>
      <c r="B51" s="10" t="s">
        <v>58</v>
      </c>
      <c r="C51" s="8">
        <v>240</v>
      </c>
      <c r="D51" s="10" t="s">
        <v>21</v>
      </c>
      <c r="E51" s="10" t="s">
        <v>26</v>
      </c>
      <c r="F51" s="12">
        <v>20</v>
      </c>
      <c r="G51" s="12">
        <v>0</v>
      </c>
      <c r="H51" s="15">
        <v>0</v>
      </c>
      <c r="I51" s="13"/>
      <c r="J51" s="11"/>
      <c r="K51" s="11"/>
      <c r="L51" s="14"/>
      <c r="M51" s="16"/>
    </row>
    <row r="52" spans="1:13" ht="32.25" thickBot="1" x14ac:dyDescent="0.3">
      <c r="A52" s="6" t="s">
        <v>59</v>
      </c>
      <c r="B52" s="10" t="s">
        <v>171</v>
      </c>
      <c r="C52" s="8"/>
      <c r="D52" s="10"/>
      <c r="E52" s="10"/>
      <c r="F52" s="12">
        <f>F53</f>
        <v>20</v>
      </c>
      <c r="G52" s="12">
        <f>G53</f>
        <v>0</v>
      </c>
      <c r="H52" s="12">
        <f>H53</f>
        <v>0</v>
      </c>
      <c r="I52" s="13"/>
      <c r="J52" s="11"/>
      <c r="K52" s="11"/>
      <c r="L52" s="14"/>
      <c r="M52" s="16"/>
    </row>
    <row r="53" spans="1:13" ht="48" thickBot="1" x14ac:dyDescent="0.3">
      <c r="A53" s="6" t="s">
        <v>60</v>
      </c>
      <c r="B53" s="10" t="s">
        <v>61</v>
      </c>
      <c r="C53" s="8">
        <v>240</v>
      </c>
      <c r="D53" s="10" t="s">
        <v>21</v>
      </c>
      <c r="E53" s="10" t="s">
        <v>26</v>
      </c>
      <c r="F53" s="12">
        <v>20</v>
      </c>
      <c r="G53" s="12">
        <v>0</v>
      </c>
      <c r="H53" s="15">
        <v>0</v>
      </c>
      <c r="I53" s="13"/>
      <c r="J53" s="11"/>
      <c r="K53" s="11"/>
      <c r="L53" s="14"/>
      <c r="M53" s="16"/>
    </row>
    <row r="54" spans="1:13" ht="32.25" thickBot="1" x14ac:dyDescent="0.3">
      <c r="A54" s="6" t="s">
        <v>62</v>
      </c>
      <c r="B54" s="10" t="s">
        <v>172</v>
      </c>
      <c r="C54" s="8"/>
      <c r="D54" s="10"/>
      <c r="E54" s="10"/>
      <c r="F54" s="12">
        <f>F55</f>
        <v>762.6</v>
      </c>
      <c r="G54" s="12">
        <f t="shared" ref="G54:H54" si="6">G55</f>
        <v>0</v>
      </c>
      <c r="H54" s="12">
        <f t="shared" si="6"/>
        <v>0</v>
      </c>
      <c r="I54" s="13"/>
      <c r="J54" s="11"/>
      <c r="K54" s="11"/>
      <c r="L54" s="14"/>
      <c r="M54" s="16"/>
    </row>
    <row r="55" spans="1:13" ht="16.5" thickBot="1" x14ac:dyDescent="0.3">
      <c r="A55" s="6" t="s">
        <v>17</v>
      </c>
      <c r="B55" s="10" t="s">
        <v>173</v>
      </c>
      <c r="C55" s="8"/>
      <c r="D55" s="10"/>
      <c r="E55" s="10"/>
      <c r="F55" s="12">
        <f>F56+F58+F60+F62</f>
        <v>762.6</v>
      </c>
      <c r="G55" s="12">
        <f>G56+G58+G60+G62</f>
        <v>0</v>
      </c>
      <c r="H55" s="12">
        <f>H56+H58+H60+H62</f>
        <v>0</v>
      </c>
      <c r="I55" s="13"/>
      <c r="J55" s="11"/>
      <c r="K55" s="11"/>
      <c r="L55" s="14"/>
      <c r="M55" s="16"/>
    </row>
    <row r="56" spans="1:13" ht="32.25" thickBot="1" x14ac:dyDescent="0.3">
      <c r="A56" s="6" t="s">
        <v>63</v>
      </c>
      <c r="B56" s="10" t="s">
        <v>174</v>
      </c>
      <c r="C56" s="8"/>
      <c r="D56" s="10"/>
      <c r="E56" s="10"/>
      <c r="F56" s="12">
        <f>F57</f>
        <v>50</v>
      </c>
      <c r="G56" s="12">
        <f>G57</f>
        <v>0</v>
      </c>
      <c r="H56" s="12">
        <f>H57</f>
        <v>0</v>
      </c>
      <c r="I56" s="13"/>
      <c r="J56" s="11"/>
      <c r="K56" s="11"/>
      <c r="L56" s="14"/>
      <c r="M56" s="16"/>
    </row>
    <row r="57" spans="1:13" ht="32.25" thickBot="1" x14ac:dyDescent="0.3">
      <c r="A57" s="6" t="s">
        <v>64</v>
      </c>
      <c r="B57" s="10" t="s">
        <v>65</v>
      </c>
      <c r="C57" s="8">
        <v>240</v>
      </c>
      <c r="D57" s="10" t="s">
        <v>21</v>
      </c>
      <c r="E57" s="10" t="s">
        <v>26</v>
      </c>
      <c r="F57" s="12">
        <v>50</v>
      </c>
      <c r="G57" s="12">
        <v>0</v>
      </c>
      <c r="H57" s="15"/>
      <c r="I57" s="13"/>
      <c r="J57" s="11"/>
      <c r="K57" s="11"/>
      <c r="L57" s="14"/>
      <c r="M57" s="16"/>
    </row>
    <row r="58" spans="1:13" ht="32.25" thickBot="1" x14ac:dyDescent="0.3">
      <c r="A58" s="6" t="s">
        <v>66</v>
      </c>
      <c r="B58" s="10" t="s">
        <v>175</v>
      </c>
      <c r="C58" s="8"/>
      <c r="D58" s="10"/>
      <c r="E58" s="10"/>
      <c r="F58" s="12">
        <f>F59</f>
        <v>30</v>
      </c>
      <c r="G58" s="12">
        <f>G59</f>
        <v>0</v>
      </c>
      <c r="H58" s="12">
        <f>H59</f>
        <v>0</v>
      </c>
      <c r="I58" s="13"/>
      <c r="J58" s="11"/>
      <c r="K58" s="11"/>
      <c r="L58" s="14"/>
      <c r="M58" s="16"/>
    </row>
    <row r="59" spans="1:13" ht="48" thickBot="1" x14ac:dyDescent="0.3">
      <c r="A59" s="6" t="s">
        <v>67</v>
      </c>
      <c r="B59" s="10" t="s">
        <v>68</v>
      </c>
      <c r="C59" s="8">
        <v>240</v>
      </c>
      <c r="D59" s="10" t="s">
        <v>21</v>
      </c>
      <c r="E59" s="10" t="s">
        <v>26</v>
      </c>
      <c r="F59" s="12">
        <v>30</v>
      </c>
      <c r="G59" s="12">
        <v>0</v>
      </c>
      <c r="H59" s="15"/>
      <c r="I59" s="13"/>
      <c r="J59" s="11"/>
      <c r="K59" s="11"/>
      <c r="L59" s="14"/>
      <c r="M59" s="16"/>
    </row>
    <row r="60" spans="1:13" ht="48" thickBot="1" x14ac:dyDescent="0.3">
      <c r="A60" s="6" t="s">
        <v>69</v>
      </c>
      <c r="B60" s="10" t="s">
        <v>176</v>
      </c>
      <c r="C60" s="8"/>
      <c r="D60" s="10"/>
      <c r="E60" s="10"/>
      <c r="F60" s="12">
        <f>F61</f>
        <v>642.6</v>
      </c>
      <c r="G60" s="12">
        <f>G61</f>
        <v>0</v>
      </c>
      <c r="H60" s="12">
        <f>H61</f>
        <v>0</v>
      </c>
      <c r="I60" s="13"/>
      <c r="J60" s="11"/>
      <c r="K60" s="11"/>
      <c r="L60" s="14"/>
      <c r="M60" s="16"/>
    </row>
    <row r="61" spans="1:13" ht="63.75" thickBot="1" x14ac:dyDescent="0.3">
      <c r="A61" s="6" t="s">
        <v>70</v>
      </c>
      <c r="B61" s="10" t="s">
        <v>71</v>
      </c>
      <c r="C61" s="8">
        <v>240</v>
      </c>
      <c r="D61" s="10" t="s">
        <v>21</v>
      </c>
      <c r="E61" s="10" t="s">
        <v>26</v>
      </c>
      <c r="F61" s="12">
        <v>642.6</v>
      </c>
      <c r="G61" s="12">
        <v>0</v>
      </c>
      <c r="H61" s="15"/>
      <c r="I61" s="13"/>
      <c r="J61" s="11"/>
      <c r="K61" s="11"/>
      <c r="L61" s="14"/>
      <c r="M61" s="16"/>
    </row>
    <row r="62" spans="1:13" ht="16.5" thickBot="1" x14ac:dyDescent="0.3">
      <c r="A62" s="6" t="s">
        <v>72</v>
      </c>
      <c r="B62" s="10" t="s">
        <v>177</v>
      </c>
      <c r="C62" s="8"/>
      <c r="D62" s="10"/>
      <c r="E62" s="10"/>
      <c r="F62" s="12">
        <f>F63</f>
        <v>40</v>
      </c>
      <c r="G62" s="12">
        <f>G63</f>
        <v>0</v>
      </c>
      <c r="H62" s="12">
        <f>H63</f>
        <v>0</v>
      </c>
      <c r="I62" s="13"/>
      <c r="J62" s="11"/>
      <c r="K62" s="11"/>
      <c r="L62" s="14"/>
      <c r="M62" s="16"/>
    </row>
    <row r="63" spans="1:13" ht="32.25" thickBot="1" x14ac:dyDescent="0.3">
      <c r="A63" s="6" t="s">
        <v>73</v>
      </c>
      <c r="B63" s="10" t="s">
        <v>74</v>
      </c>
      <c r="C63" s="8">
        <v>240</v>
      </c>
      <c r="D63" s="10" t="s">
        <v>21</v>
      </c>
      <c r="E63" s="10" t="s">
        <v>26</v>
      </c>
      <c r="F63" s="12">
        <v>40</v>
      </c>
      <c r="G63" s="12">
        <v>0</v>
      </c>
      <c r="H63" s="15"/>
      <c r="I63" s="13"/>
      <c r="J63" s="11"/>
      <c r="K63" s="11"/>
      <c r="L63" s="14"/>
      <c r="M63" s="16"/>
    </row>
    <row r="64" spans="1:13" ht="32.25" thickBot="1" x14ac:dyDescent="0.3">
      <c r="A64" s="6" t="s">
        <v>75</v>
      </c>
      <c r="B64" s="10" t="s">
        <v>27</v>
      </c>
      <c r="C64" s="8"/>
      <c r="D64" s="10"/>
      <c r="E64" s="10"/>
      <c r="F64" s="12">
        <f>F65</f>
        <v>6949</v>
      </c>
      <c r="G64" s="12">
        <f t="shared" ref="G64:H66" si="7">G65</f>
        <v>5810.4</v>
      </c>
      <c r="H64" s="12">
        <f t="shared" si="7"/>
        <v>4578.6000000000004</v>
      </c>
      <c r="I64" s="13"/>
      <c r="J64" s="11"/>
      <c r="K64" s="11"/>
      <c r="L64" s="14"/>
      <c r="M64" s="16"/>
    </row>
    <row r="65" spans="1:13" ht="16.5" thickBot="1" x14ac:dyDescent="0.3">
      <c r="A65" s="6" t="s">
        <v>17</v>
      </c>
      <c r="B65" s="10" t="s">
        <v>178</v>
      </c>
      <c r="C65" s="8"/>
      <c r="D65" s="10"/>
      <c r="E65" s="10"/>
      <c r="F65" s="12">
        <f>F66</f>
        <v>6949</v>
      </c>
      <c r="G65" s="12">
        <f t="shared" si="7"/>
        <v>5810.4</v>
      </c>
      <c r="H65" s="12">
        <f t="shared" si="7"/>
        <v>4578.6000000000004</v>
      </c>
      <c r="I65" s="13"/>
      <c r="J65" s="11"/>
      <c r="K65" s="11"/>
      <c r="L65" s="14"/>
      <c r="M65" s="16"/>
    </row>
    <row r="66" spans="1:13" ht="32.25" thickBot="1" x14ac:dyDescent="0.3">
      <c r="A66" s="6" t="s">
        <v>76</v>
      </c>
      <c r="B66" s="10" t="s">
        <v>179</v>
      </c>
      <c r="C66" s="8"/>
      <c r="D66" s="10"/>
      <c r="E66" s="10"/>
      <c r="F66" s="12">
        <f>F67+F68</f>
        <v>6949</v>
      </c>
      <c r="G66" s="12">
        <f t="shared" si="7"/>
        <v>5810.4</v>
      </c>
      <c r="H66" s="12">
        <f t="shared" si="7"/>
        <v>4578.6000000000004</v>
      </c>
      <c r="I66" s="13"/>
      <c r="J66" s="11"/>
      <c r="K66" s="11"/>
      <c r="L66" s="14"/>
      <c r="M66" s="16"/>
    </row>
    <row r="67" spans="1:13" ht="48" thickBot="1" x14ac:dyDescent="0.3">
      <c r="A67" s="6" t="s">
        <v>77</v>
      </c>
      <c r="B67" s="10" t="s">
        <v>78</v>
      </c>
      <c r="C67" s="18">
        <v>610</v>
      </c>
      <c r="D67" s="10" t="s">
        <v>79</v>
      </c>
      <c r="E67" s="10" t="s">
        <v>16</v>
      </c>
      <c r="F67" s="12">
        <v>6156.1</v>
      </c>
      <c r="G67" s="12">
        <v>5810.4</v>
      </c>
      <c r="H67" s="15">
        <v>4578.6000000000004</v>
      </c>
      <c r="I67" s="13"/>
      <c r="J67" s="11"/>
      <c r="K67" s="11"/>
      <c r="L67" s="14"/>
      <c r="M67" s="16"/>
    </row>
    <row r="68" spans="1:13" ht="48" thickBot="1" x14ac:dyDescent="0.3">
      <c r="A68" s="6" t="s">
        <v>212</v>
      </c>
      <c r="B68" s="10" t="s">
        <v>211</v>
      </c>
      <c r="C68" s="18">
        <v>244</v>
      </c>
      <c r="D68" s="10" t="s">
        <v>79</v>
      </c>
      <c r="E68" s="10" t="s">
        <v>16</v>
      </c>
      <c r="F68" s="12">
        <v>792.9</v>
      </c>
      <c r="G68" s="12">
        <v>0</v>
      </c>
      <c r="H68" s="15">
        <v>0</v>
      </c>
      <c r="I68" s="13"/>
      <c r="J68" s="11"/>
      <c r="K68" s="11"/>
      <c r="L68" s="14"/>
      <c r="M68" s="16"/>
    </row>
    <row r="69" spans="1:13" ht="48" thickBot="1" x14ac:dyDescent="0.3">
      <c r="A69" s="6" t="s">
        <v>80</v>
      </c>
      <c r="B69" s="10" t="s">
        <v>81</v>
      </c>
      <c r="C69" s="8"/>
      <c r="D69" s="10"/>
      <c r="E69" s="10"/>
      <c r="F69" s="15">
        <f t="shared" ref="F69:G71" si="8">F70</f>
        <v>3633.4</v>
      </c>
      <c r="G69" s="15">
        <f t="shared" si="8"/>
        <v>2</v>
      </c>
      <c r="H69" s="15">
        <f>H70</f>
        <v>0</v>
      </c>
      <c r="I69" s="13"/>
      <c r="J69" s="11"/>
      <c r="K69" s="11"/>
      <c r="L69" s="14"/>
      <c r="M69" s="16"/>
    </row>
    <row r="70" spans="1:13" ht="16.5" thickBot="1" x14ac:dyDescent="0.3">
      <c r="A70" s="6" t="s">
        <v>17</v>
      </c>
      <c r="B70" s="10" t="s">
        <v>180</v>
      </c>
      <c r="C70" s="8"/>
      <c r="D70" s="10"/>
      <c r="E70" s="10"/>
      <c r="F70" s="15">
        <f>F71+F73</f>
        <v>3633.4</v>
      </c>
      <c r="G70" s="15">
        <f t="shared" si="8"/>
        <v>2</v>
      </c>
      <c r="H70" s="15">
        <f>H71</f>
        <v>0</v>
      </c>
      <c r="I70" s="13"/>
      <c r="J70" s="11"/>
      <c r="K70" s="11"/>
      <c r="L70" s="14"/>
      <c r="M70" s="16"/>
    </row>
    <row r="71" spans="1:13" ht="32.25" thickBot="1" x14ac:dyDescent="0.3">
      <c r="A71" s="6" t="s">
        <v>82</v>
      </c>
      <c r="B71" s="10" t="s">
        <v>181</v>
      </c>
      <c r="C71" s="8"/>
      <c r="D71" s="10"/>
      <c r="E71" s="10"/>
      <c r="F71" s="15">
        <f t="shared" si="8"/>
        <v>2</v>
      </c>
      <c r="G71" s="15">
        <f t="shared" si="8"/>
        <v>2</v>
      </c>
      <c r="H71" s="15">
        <f>H72</f>
        <v>0</v>
      </c>
      <c r="I71" s="13"/>
      <c r="J71" s="11"/>
      <c r="K71" s="11"/>
      <c r="L71" s="14"/>
      <c r="M71" s="16"/>
    </row>
    <row r="72" spans="1:13" ht="48" thickBot="1" x14ac:dyDescent="0.3">
      <c r="A72" s="6" t="s">
        <v>83</v>
      </c>
      <c r="B72" s="10" t="s">
        <v>84</v>
      </c>
      <c r="C72" s="18">
        <v>240</v>
      </c>
      <c r="D72" s="10" t="s">
        <v>81</v>
      </c>
      <c r="E72" s="10" t="s">
        <v>16</v>
      </c>
      <c r="F72" s="12">
        <v>2</v>
      </c>
      <c r="G72" s="12">
        <v>2</v>
      </c>
      <c r="H72" s="15">
        <v>0</v>
      </c>
      <c r="I72" s="13"/>
      <c r="J72" s="11"/>
      <c r="K72" s="11"/>
      <c r="L72" s="14"/>
      <c r="M72" s="16"/>
    </row>
    <row r="73" spans="1:13" ht="79.5" thickBot="1" x14ac:dyDescent="0.3">
      <c r="A73" s="6" t="s">
        <v>208</v>
      </c>
      <c r="B73" s="10" t="s">
        <v>206</v>
      </c>
      <c r="C73" s="18"/>
      <c r="D73" s="10"/>
      <c r="E73" s="10"/>
      <c r="F73" s="12">
        <f>F74</f>
        <v>3631.4</v>
      </c>
      <c r="G73" s="12">
        <f>G74</f>
        <v>0</v>
      </c>
      <c r="H73" s="15">
        <f>H74</f>
        <v>0</v>
      </c>
      <c r="I73" s="13"/>
      <c r="J73" s="11"/>
      <c r="K73" s="11"/>
      <c r="L73" s="14"/>
      <c r="M73" s="16"/>
    </row>
    <row r="74" spans="1:13" ht="63.75" thickBot="1" x14ac:dyDescent="0.3">
      <c r="A74" s="24" t="s">
        <v>207</v>
      </c>
      <c r="B74" s="26" t="s">
        <v>205</v>
      </c>
      <c r="C74" s="18">
        <v>240</v>
      </c>
      <c r="D74" s="10" t="s">
        <v>81</v>
      </c>
      <c r="E74" s="10" t="s">
        <v>16</v>
      </c>
      <c r="F74" s="12">
        <v>3631.4</v>
      </c>
      <c r="G74" s="12">
        <v>0</v>
      </c>
      <c r="H74" s="15">
        <v>0</v>
      </c>
      <c r="I74" s="13"/>
      <c r="J74" s="11"/>
      <c r="K74" s="11"/>
      <c r="L74" s="14"/>
      <c r="M74" s="16"/>
    </row>
    <row r="75" spans="1:13" ht="48" thickBot="1" x14ac:dyDescent="0.3">
      <c r="A75" s="6" t="s">
        <v>85</v>
      </c>
      <c r="B75" s="10" t="s">
        <v>86</v>
      </c>
      <c r="C75" s="8"/>
      <c r="D75" s="10"/>
      <c r="E75" s="10"/>
      <c r="F75" s="12">
        <f>F76</f>
        <v>12612.5</v>
      </c>
      <c r="G75" s="12">
        <f t="shared" ref="G75:H76" si="9">G76</f>
        <v>11724.3</v>
      </c>
      <c r="H75" s="12">
        <f t="shared" si="9"/>
        <v>11141.5</v>
      </c>
      <c r="I75" s="13"/>
      <c r="J75" s="11"/>
      <c r="K75" s="11"/>
      <c r="L75" s="14"/>
      <c r="M75" s="16"/>
    </row>
    <row r="76" spans="1:13" ht="16.5" thickBot="1" x14ac:dyDescent="0.3">
      <c r="A76" s="6" t="s">
        <v>17</v>
      </c>
      <c r="B76" s="10" t="s">
        <v>182</v>
      </c>
      <c r="C76" s="8"/>
      <c r="D76" s="10"/>
      <c r="E76" s="10"/>
      <c r="F76" s="12">
        <f>F77</f>
        <v>12612.5</v>
      </c>
      <c r="G76" s="12">
        <f t="shared" si="9"/>
        <v>11724.3</v>
      </c>
      <c r="H76" s="12">
        <f t="shared" si="9"/>
        <v>11141.5</v>
      </c>
      <c r="I76" s="13"/>
      <c r="J76" s="11"/>
      <c r="K76" s="11"/>
      <c r="L76" s="14"/>
      <c r="M76" s="16"/>
    </row>
    <row r="77" spans="1:13" ht="32.25" thickBot="1" x14ac:dyDescent="0.3">
      <c r="A77" s="6" t="s">
        <v>87</v>
      </c>
      <c r="B77" s="10" t="s">
        <v>183</v>
      </c>
      <c r="C77" s="8"/>
      <c r="D77" s="10"/>
      <c r="E77" s="10"/>
      <c r="F77" s="12">
        <f>SUM(F78:F83)</f>
        <v>12612.5</v>
      </c>
      <c r="G77" s="12">
        <f>SUM(G78:G83)</f>
        <v>11724.3</v>
      </c>
      <c r="H77" s="12">
        <f>SUM(H78:H83)</f>
        <v>11141.5</v>
      </c>
      <c r="I77" s="13"/>
      <c r="J77" s="11"/>
      <c r="K77" s="11"/>
      <c r="L77" s="14"/>
      <c r="M77" s="16"/>
    </row>
    <row r="78" spans="1:13" ht="63.75" thickBot="1" x14ac:dyDescent="0.3">
      <c r="A78" s="7" t="s">
        <v>88</v>
      </c>
      <c r="B78" s="10" t="s">
        <v>89</v>
      </c>
      <c r="C78" s="8">
        <v>120</v>
      </c>
      <c r="D78" s="10" t="s">
        <v>16</v>
      </c>
      <c r="E78" s="10" t="s">
        <v>51</v>
      </c>
      <c r="F78" s="12">
        <v>11141.5</v>
      </c>
      <c r="G78" s="12">
        <v>11141.5</v>
      </c>
      <c r="H78" s="15">
        <v>11141.5</v>
      </c>
      <c r="I78" s="13"/>
      <c r="J78" s="11"/>
      <c r="K78" s="11"/>
      <c r="L78" s="14"/>
      <c r="M78" s="16"/>
    </row>
    <row r="79" spans="1:13" ht="32.25" thickBot="1" x14ac:dyDescent="0.3">
      <c r="A79" s="6" t="s">
        <v>90</v>
      </c>
      <c r="B79" s="10" t="s">
        <v>91</v>
      </c>
      <c r="C79" s="8">
        <v>240</v>
      </c>
      <c r="D79" s="10" t="s">
        <v>16</v>
      </c>
      <c r="E79" s="10" t="s">
        <v>51</v>
      </c>
      <c r="F79" s="12">
        <v>966</v>
      </c>
      <c r="G79" s="12">
        <v>582.79999999999995</v>
      </c>
      <c r="H79" s="12">
        <v>0</v>
      </c>
      <c r="I79" s="13"/>
      <c r="J79" s="11"/>
      <c r="K79" s="11"/>
      <c r="L79" s="14"/>
      <c r="M79" s="16"/>
    </row>
    <row r="80" spans="1:13" ht="48" thickBot="1" x14ac:dyDescent="0.3">
      <c r="A80" s="6" t="s">
        <v>92</v>
      </c>
      <c r="B80" s="10" t="s">
        <v>93</v>
      </c>
      <c r="C80" s="8">
        <v>240</v>
      </c>
      <c r="D80" s="10" t="s">
        <v>16</v>
      </c>
      <c r="E80" s="10" t="s">
        <v>51</v>
      </c>
      <c r="F80" s="12">
        <v>40</v>
      </c>
      <c r="G80" s="12">
        <v>0</v>
      </c>
      <c r="H80" s="12">
        <v>0</v>
      </c>
      <c r="I80" s="13"/>
      <c r="J80" s="11"/>
      <c r="K80" s="11"/>
      <c r="L80" s="14"/>
      <c r="M80" s="16"/>
    </row>
    <row r="81" spans="1:13" ht="63.75" thickBot="1" x14ac:dyDescent="0.3">
      <c r="A81" s="6" t="s">
        <v>94</v>
      </c>
      <c r="B81" s="10" t="s">
        <v>95</v>
      </c>
      <c r="C81" s="8">
        <v>240</v>
      </c>
      <c r="D81" s="10" t="s">
        <v>16</v>
      </c>
      <c r="E81" s="10" t="s">
        <v>51</v>
      </c>
      <c r="F81" s="12">
        <v>15</v>
      </c>
      <c r="G81" s="12">
        <v>0</v>
      </c>
      <c r="H81" s="12">
        <v>0</v>
      </c>
      <c r="I81" s="13"/>
      <c r="J81" s="11"/>
      <c r="K81" s="11"/>
      <c r="L81" s="14"/>
      <c r="M81" s="16"/>
    </row>
    <row r="82" spans="1:13" ht="48" thickBot="1" x14ac:dyDescent="0.3">
      <c r="A82" s="6" t="s">
        <v>96</v>
      </c>
      <c r="B82" s="10" t="s">
        <v>97</v>
      </c>
      <c r="C82" s="8">
        <v>850</v>
      </c>
      <c r="D82" s="10" t="s">
        <v>16</v>
      </c>
      <c r="E82" s="10" t="s">
        <v>51</v>
      </c>
      <c r="F82" s="12">
        <v>100</v>
      </c>
      <c r="G82" s="12">
        <v>0</v>
      </c>
      <c r="H82" s="12">
        <v>0</v>
      </c>
      <c r="I82" s="13"/>
      <c r="J82" s="11"/>
      <c r="K82" s="11"/>
      <c r="L82" s="14"/>
      <c r="M82" s="16"/>
    </row>
    <row r="83" spans="1:13" ht="32.25" thickBot="1" x14ac:dyDescent="0.3">
      <c r="A83" s="6" t="s">
        <v>98</v>
      </c>
      <c r="B83" s="10" t="s">
        <v>99</v>
      </c>
      <c r="C83" s="8">
        <v>240</v>
      </c>
      <c r="D83" s="10" t="s">
        <v>16</v>
      </c>
      <c r="E83" s="10" t="s">
        <v>51</v>
      </c>
      <c r="F83" s="12">
        <v>350</v>
      </c>
      <c r="G83" s="12">
        <v>0</v>
      </c>
      <c r="H83" s="12">
        <v>0</v>
      </c>
      <c r="I83" s="13"/>
      <c r="J83" s="11"/>
      <c r="K83" s="11"/>
      <c r="L83" s="14"/>
      <c r="M83" s="16"/>
    </row>
    <row r="84" spans="1:13" ht="32.25" thickBot="1" x14ac:dyDescent="0.3">
      <c r="A84" s="6" t="s">
        <v>100</v>
      </c>
      <c r="B84" s="10" t="s">
        <v>34</v>
      </c>
      <c r="C84" s="8"/>
      <c r="D84" s="10"/>
      <c r="E84" s="10"/>
      <c r="F84" s="12">
        <f t="shared" ref="F84:H86" si="10">F85</f>
        <v>10</v>
      </c>
      <c r="G84" s="12">
        <f t="shared" si="10"/>
        <v>0</v>
      </c>
      <c r="H84" s="12">
        <f t="shared" si="10"/>
        <v>0</v>
      </c>
      <c r="I84" s="13"/>
      <c r="J84" s="11"/>
      <c r="K84" s="11"/>
      <c r="L84" s="14"/>
      <c r="M84" s="16"/>
    </row>
    <row r="85" spans="1:13" ht="16.5" thickBot="1" x14ac:dyDescent="0.3">
      <c r="A85" s="6" t="s">
        <v>17</v>
      </c>
      <c r="B85" s="10" t="s">
        <v>184</v>
      </c>
      <c r="C85" s="8"/>
      <c r="D85" s="10"/>
      <c r="E85" s="10"/>
      <c r="F85" s="12">
        <f t="shared" si="10"/>
        <v>10</v>
      </c>
      <c r="G85" s="12">
        <f t="shared" si="10"/>
        <v>0</v>
      </c>
      <c r="H85" s="12">
        <f t="shared" si="10"/>
        <v>0</v>
      </c>
      <c r="I85" s="13"/>
      <c r="J85" s="11"/>
      <c r="K85" s="11"/>
      <c r="L85" s="14"/>
      <c r="M85" s="16"/>
    </row>
    <row r="86" spans="1:13" ht="48" thickBot="1" x14ac:dyDescent="0.3">
      <c r="A86" s="6" t="s">
        <v>101</v>
      </c>
      <c r="B86" s="10" t="s">
        <v>185</v>
      </c>
      <c r="C86" s="8"/>
      <c r="D86" s="10"/>
      <c r="E86" s="10"/>
      <c r="F86" s="12">
        <f t="shared" si="10"/>
        <v>10</v>
      </c>
      <c r="G86" s="12">
        <f t="shared" si="10"/>
        <v>0</v>
      </c>
      <c r="H86" s="12">
        <f t="shared" si="10"/>
        <v>0</v>
      </c>
      <c r="I86" s="13"/>
      <c r="J86" s="11"/>
      <c r="K86" s="11"/>
      <c r="L86" s="14"/>
      <c r="M86" s="16"/>
    </row>
    <row r="87" spans="1:13" ht="48" thickBot="1" x14ac:dyDescent="0.3">
      <c r="A87" s="6" t="s">
        <v>102</v>
      </c>
      <c r="B87" s="10" t="s">
        <v>103</v>
      </c>
      <c r="C87" s="8">
        <v>240</v>
      </c>
      <c r="D87" s="10" t="s">
        <v>16</v>
      </c>
      <c r="E87" s="10" t="s">
        <v>51</v>
      </c>
      <c r="F87" s="12">
        <v>10</v>
      </c>
      <c r="G87" s="12">
        <v>0</v>
      </c>
      <c r="H87" s="15">
        <v>0</v>
      </c>
      <c r="I87" s="13"/>
      <c r="J87" s="11"/>
      <c r="K87" s="11"/>
      <c r="L87" s="14"/>
      <c r="M87" s="16"/>
    </row>
    <row r="88" spans="1:13" ht="32.25" thickBot="1" x14ac:dyDescent="0.3">
      <c r="A88" s="6" t="s">
        <v>104</v>
      </c>
      <c r="B88" s="10" t="s">
        <v>186</v>
      </c>
      <c r="C88" s="8"/>
      <c r="D88" s="10"/>
      <c r="E88" s="10"/>
      <c r="F88" s="15">
        <f t="shared" ref="F88:G90" si="11">F89</f>
        <v>209.5</v>
      </c>
      <c r="G88" s="15">
        <f t="shared" si="11"/>
        <v>209.5</v>
      </c>
      <c r="H88" s="15">
        <f>H89</f>
        <v>0</v>
      </c>
      <c r="I88" s="13"/>
      <c r="J88" s="11"/>
      <c r="K88" s="11"/>
      <c r="L88" s="14"/>
      <c r="M88" s="16"/>
    </row>
    <row r="89" spans="1:13" ht="16.5" thickBot="1" x14ac:dyDescent="0.3">
      <c r="A89" s="6" t="s">
        <v>17</v>
      </c>
      <c r="B89" s="10" t="s">
        <v>196</v>
      </c>
      <c r="C89" s="8"/>
      <c r="D89" s="10"/>
      <c r="E89" s="10"/>
      <c r="F89" s="15">
        <f t="shared" si="11"/>
        <v>209.5</v>
      </c>
      <c r="G89" s="15">
        <f t="shared" si="11"/>
        <v>209.5</v>
      </c>
      <c r="H89" s="15">
        <f>H90</f>
        <v>0</v>
      </c>
      <c r="I89" s="13"/>
      <c r="J89" s="11"/>
      <c r="K89" s="11"/>
      <c r="L89" s="14"/>
      <c r="M89" s="16"/>
    </row>
    <row r="90" spans="1:13" ht="32.25" thickBot="1" x14ac:dyDescent="0.3">
      <c r="A90" s="6" t="s">
        <v>105</v>
      </c>
      <c r="B90" s="10" t="s">
        <v>195</v>
      </c>
      <c r="C90" s="8"/>
      <c r="D90" s="10"/>
      <c r="E90" s="10"/>
      <c r="F90" s="15">
        <f t="shared" si="11"/>
        <v>209.5</v>
      </c>
      <c r="G90" s="15">
        <f t="shared" si="11"/>
        <v>209.5</v>
      </c>
      <c r="H90" s="15">
        <f>H91</f>
        <v>0</v>
      </c>
      <c r="I90" s="13"/>
      <c r="J90" s="11"/>
      <c r="K90" s="11"/>
      <c r="L90" s="14"/>
      <c r="M90" s="16"/>
    </row>
    <row r="91" spans="1:13" ht="32.25" thickBot="1" x14ac:dyDescent="0.3">
      <c r="A91" s="6" t="s">
        <v>106</v>
      </c>
      <c r="B91" s="10" t="s">
        <v>107</v>
      </c>
      <c r="C91" s="8">
        <v>310</v>
      </c>
      <c r="D91" s="10" t="s">
        <v>27</v>
      </c>
      <c r="E91" s="10" t="s">
        <v>16</v>
      </c>
      <c r="F91" s="12">
        <v>209.5</v>
      </c>
      <c r="G91" s="12">
        <v>209.5</v>
      </c>
      <c r="H91" s="15">
        <v>0</v>
      </c>
      <c r="I91" s="13"/>
      <c r="J91" s="11"/>
      <c r="K91" s="11"/>
      <c r="L91" s="14"/>
      <c r="M91" s="16"/>
    </row>
    <row r="92" spans="1:13" ht="48" thickBot="1" x14ac:dyDescent="0.3">
      <c r="A92" s="6" t="s">
        <v>108</v>
      </c>
      <c r="B92" s="10" t="s">
        <v>194</v>
      </c>
      <c r="C92" s="8"/>
      <c r="D92" s="10"/>
      <c r="E92" s="10"/>
      <c r="F92" s="12">
        <v>10</v>
      </c>
      <c r="G92" s="12">
        <f t="shared" ref="G92:H94" si="12">G93</f>
        <v>0</v>
      </c>
      <c r="H92" s="12">
        <f t="shared" si="12"/>
        <v>0</v>
      </c>
      <c r="I92" s="13"/>
      <c r="J92" s="11"/>
      <c r="K92" s="11"/>
      <c r="L92" s="14"/>
      <c r="M92" s="16"/>
    </row>
    <row r="93" spans="1:13" ht="16.5" thickBot="1" x14ac:dyDescent="0.3">
      <c r="A93" s="6" t="s">
        <v>17</v>
      </c>
      <c r="B93" s="10" t="s">
        <v>193</v>
      </c>
      <c r="C93" s="8"/>
      <c r="D93" s="10"/>
      <c r="E93" s="10"/>
      <c r="F93" s="12">
        <v>10</v>
      </c>
      <c r="G93" s="12">
        <f t="shared" si="12"/>
        <v>0</v>
      </c>
      <c r="H93" s="12">
        <f t="shared" si="12"/>
        <v>0</v>
      </c>
      <c r="I93" s="13"/>
      <c r="J93" s="11"/>
      <c r="K93" s="11"/>
      <c r="L93" s="14"/>
      <c r="M93" s="16"/>
    </row>
    <row r="94" spans="1:13" ht="32.25" thickBot="1" x14ac:dyDescent="0.3">
      <c r="A94" s="6" t="s">
        <v>109</v>
      </c>
      <c r="B94" s="10" t="s">
        <v>192</v>
      </c>
      <c r="C94" s="8"/>
      <c r="D94" s="10"/>
      <c r="E94" s="10"/>
      <c r="F94" s="12">
        <v>10</v>
      </c>
      <c r="G94" s="12">
        <f t="shared" si="12"/>
        <v>0</v>
      </c>
      <c r="H94" s="12">
        <f t="shared" si="12"/>
        <v>0</v>
      </c>
      <c r="I94" s="13"/>
      <c r="J94" s="11"/>
      <c r="K94" s="11"/>
      <c r="L94" s="14"/>
      <c r="M94" s="16"/>
    </row>
    <row r="95" spans="1:13" ht="32.25" thickBot="1" x14ac:dyDescent="0.3">
      <c r="A95" s="6" t="s">
        <v>110</v>
      </c>
      <c r="B95" s="10" t="s">
        <v>111</v>
      </c>
      <c r="C95" s="8">
        <v>240</v>
      </c>
      <c r="D95" s="10" t="s">
        <v>21</v>
      </c>
      <c r="E95" s="10" t="s">
        <v>26</v>
      </c>
      <c r="F95" s="12">
        <v>10</v>
      </c>
      <c r="G95" s="15">
        <v>0</v>
      </c>
      <c r="H95" s="15">
        <v>0</v>
      </c>
      <c r="I95" s="13"/>
      <c r="J95" s="11"/>
      <c r="K95" s="11"/>
      <c r="L95" s="14"/>
      <c r="M95" s="16"/>
    </row>
    <row r="96" spans="1:13" ht="16.5" thickBot="1" x14ac:dyDescent="0.3">
      <c r="A96" s="6" t="s">
        <v>112</v>
      </c>
      <c r="B96" s="10" t="s">
        <v>190</v>
      </c>
      <c r="C96" s="8"/>
      <c r="D96" s="10"/>
      <c r="E96" s="10"/>
      <c r="F96" s="12">
        <f t="shared" ref="F96:H97" si="13">F97</f>
        <v>0</v>
      </c>
      <c r="G96" s="12">
        <f t="shared" si="13"/>
        <v>859.7</v>
      </c>
      <c r="H96" s="12">
        <f t="shared" si="13"/>
        <v>0</v>
      </c>
      <c r="I96" s="13"/>
      <c r="J96" s="11"/>
      <c r="K96" s="11"/>
      <c r="L96" s="14"/>
      <c r="M96" s="16"/>
    </row>
    <row r="97" spans="1:13" ht="16.5" thickBot="1" x14ac:dyDescent="0.3">
      <c r="A97" s="6" t="s">
        <v>113</v>
      </c>
      <c r="B97" s="10" t="s">
        <v>191</v>
      </c>
      <c r="C97" s="8"/>
      <c r="D97" s="10"/>
      <c r="E97" s="10"/>
      <c r="F97" s="12">
        <f t="shared" si="13"/>
        <v>0</v>
      </c>
      <c r="G97" s="12">
        <f t="shared" si="13"/>
        <v>859.7</v>
      </c>
      <c r="H97" s="12">
        <f t="shared" si="13"/>
        <v>0</v>
      </c>
      <c r="I97" s="13"/>
      <c r="J97" s="11"/>
      <c r="K97" s="11"/>
      <c r="L97" s="14"/>
      <c r="M97" s="16"/>
    </row>
    <row r="98" spans="1:13" ht="48" thickBot="1" x14ac:dyDescent="0.3">
      <c r="A98" s="6" t="s">
        <v>114</v>
      </c>
      <c r="B98" s="10" t="s">
        <v>115</v>
      </c>
      <c r="C98" s="8">
        <v>880</v>
      </c>
      <c r="D98" s="10" t="s">
        <v>16</v>
      </c>
      <c r="E98" s="10" t="s">
        <v>20</v>
      </c>
      <c r="F98" s="12">
        <v>0</v>
      </c>
      <c r="G98" s="12">
        <v>859.7</v>
      </c>
      <c r="H98" s="15">
        <v>0</v>
      </c>
      <c r="I98" s="13"/>
      <c r="J98" s="11"/>
      <c r="K98" s="11"/>
      <c r="L98" s="14"/>
      <c r="M98" s="16"/>
    </row>
    <row r="99" spans="1:13" ht="16.5" thickBot="1" x14ac:dyDescent="0.3">
      <c r="A99" s="6" t="s">
        <v>116</v>
      </c>
      <c r="B99" s="10" t="s">
        <v>189</v>
      </c>
      <c r="C99" s="8"/>
      <c r="D99" s="10"/>
      <c r="E99" s="10"/>
      <c r="F99" s="12">
        <f>F100+F102</f>
        <v>818.9</v>
      </c>
      <c r="G99" s="12">
        <f t="shared" ref="G99:H99" si="14">G100+G102</f>
        <v>950.7</v>
      </c>
      <c r="H99" s="12">
        <f t="shared" si="14"/>
        <v>1292.5</v>
      </c>
      <c r="I99" s="13"/>
      <c r="J99" s="11"/>
      <c r="K99" s="11"/>
      <c r="L99" s="14"/>
      <c r="M99" s="16"/>
    </row>
    <row r="100" spans="1:13" ht="16.5" thickBot="1" x14ac:dyDescent="0.3">
      <c r="A100" s="6" t="s">
        <v>117</v>
      </c>
      <c r="B100" s="10" t="s">
        <v>188</v>
      </c>
      <c r="C100" s="8"/>
      <c r="D100" s="10"/>
      <c r="E100" s="10"/>
      <c r="F100" s="12">
        <f>F101</f>
        <v>1</v>
      </c>
      <c r="G100" s="12">
        <f t="shared" ref="G100:H100" si="15">G101</f>
        <v>1</v>
      </c>
      <c r="H100" s="12">
        <f t="shared" si="15"/>
        <v>1</v>
      </c>
      <c r="I100" s="13"/>
      <c r="J100" s="11"/>
      <c r="K100" s="11"/>
      <c r="L100" s="14"/>
      <c r="M100" s="16"/>
    </row>
    <row r="101" spans="1:13" ht="63.75" thickBot="1" x14ac:dyDescent="0.3">
      <c r="A101" s="6" t="s">
        <v>118</v>
      </c>
      <c r="B101" s="10" t="s">
        <v>119</v>
      </c>
      <c r="C101" s="8">
        <v>870</v>
      </c>
      <c r="D101" s="10" t="s">
        <v>16</v>
      </c>
      <c r="E101" s="10" t="s">
        <v>81</v>
      </c>
      <c r="F101" s="12">
        <v>1</v>
      </c>
      <c r="G101" s="12">
        <v>1</v>
      </c>
      <c r="H101" s="15">
        <v>1</v>
      </c>
      <c r="I101" s="13"/>
      <c r="J101" s="11"/>
      <c r="K101" s="11"/>
      <c r="L101" s="14"/>
      <c r="M101" s="16"/>
    </row>
    <row r="102" spans="1:13" ht="16.5" thickBot="1" x14ac:dyDescent="0.3">
      <c r="A102" s="6" t="s">
        <v>120</v>
      </c>
      <c r="B102" s="10" t="s">
        <v>187</v>
      </c>
      <c r="C102" s="8"/>
      <c r="D102" s="10"/>
      <c r="E102" s="10"/>
      <c r="F102" s="12">
        <f>SUM(F103:F110)</f>
        <v>817.9</v>
      </c>
      <c r="G102" s="12">
        <f t="shared" ref="G102:H102" si="16">SUM(G103:G110)</f>
        <v>949.7</v>
      </c>
      <c r="H102" s="12">
        <f t="shared" si="16"/>
        <v>1291.5</v>
      </c>
      <c r="I102" s="13"/>
      <c r="J102" s="11"/>
      <c r="K102" s="11"/>
      <c r="L102" s="14"/>
      <c r="M102" s="16"/>
    </row>
    <row r="103" spans="1:13" ht="48" thickBot="1" x14ac:dyDescent="0.3">
      <c r="A103" s="6" t="s">
        <v>121</v>
      </c>
      <c r="B103" s="10" t="s">
        <v>122</v>
      </c>
      <c r="C103" s="8">
        <v>240</v>
      </c>
      <c r="D103" s="10" t="s">
        <v>51</v>
      </c>
      <c r="E103" s="10" t="s">
        <v>123</v>
      </c>
      <c r="F103" s="12">
        <v>50</v>
      </c>
      <c r="G103" s="12">
        <v>0</v>
      </c>
      <c r="H103" s="12">
        <v>0</v>
      </c>
      <c r="I103" s="13"/>
      <c r="J103" s="11"/>
      <c r="K103" s="11"/>
      <c r="L103" s="14"/>
      <c r="M103" s="16"/>
    </row>
    <row r="104" spans="1:13" ht="48" thickBot="1" x14ac:dyDescent="0.3">
      <c r="A104" s="6" t="s">
        <v>124</v>
      </c>
      <c r="B104" s="10" t="s">
        <v>122</v>
      </c>
      <c r="C104" s="8">
        <v>850</v>
      </c>
      <c r="D104" s="10" t="s">
        <v>16</v>
      </c>
      <c r="E104" s="10" t="s">
        <v>86</v>
      </c>
      <c r="F104" s="12">
        <v>20</v>
      </c>
      <c r="G104" s="12">
        <v>0</v>
      </c>
      <c r="H104" s="12">
        <v>0</v>
      </c>
      <c r="I104" s="13"/>
      <c r="J104" s="11"/>
      <c r="K104" s="11"/>
      <c r="L104" s="14"/>
      <c r="M104" s="16"/>
    </row>
    <row r="105" spans="1:13" ht="95.25" thickBot="1" x14ac:dyDescent="0.3">
      <c r="A105" s="7" t="s">
        <v>125</v>
      </c>
      <c r="B105" s="10" t="s">
        <v>126</v>
      </c>
      <c r="C105" s="8">
        <v>120</v>
      </c>
      <c r="D105" s="10" t="s">
        <v>22</v>
      </c>
      <c r="E105" s="10" t="s">
        <v>26</v>
      </c>
      <c r="F105" s="12">
        <v>410.8</v>
      </c>
      <c r="G105" s="12">
        <v>448.2</v>
      </c>
      <c r="H105" s="12">
        <v>463.9</v>
      </c>
      <c r="I105" s="13"/>
      <c r="J105" s="11"/>
      <c r="K105" s="11"/>
      <c r="L105" s="14"/>
      <c r="M105" s="16"/>
    </row>
    <row r="106" spans="1:13" ht="111" thickBot="1" x14ac:dyDescent="0.3">
      <c r="A106" s="7" t="s">
        <v>127</v>
      </c>
      <c r="B106" s="10" t="s">
        <v>128</v>
      </c>
      <c r="C106" s="8">
        <v>240</v>
      </c>
      <c r="D106" s="10" t="s">
        <v>16</v>
      </c>
      <c r="E106" s="10" t="s">
        <v>51</v>
      </c>
      <c r="F106" s="12">
        <v>0.2</v>
      </c>
      <c r="G106" s="12">
        <v>0.2</v>
      </c>
      <c r="H106" s="15">
        <v>0.2</v>
      </c>
      <c r="I106" s="13"/>
      <c r="J106" s="11"/>
      <c r="K106" s="11"/>
      <c r="L106" s="14"/>
      <c r="M106" s="16"/>
    </row>
    <row r="107" spans="1:13" ht="63.75" thickBot="1" x14ac:dyDescent="0.3">
      <c r="A107" s="6" t="s">
        <v>129</v>
      </c>
      <c r="B107" s="10" t="s">
        <v>130</v>
      </c>
      <c r="C107" s="8">
        <v>540</v>
      </c>
      <c r="D107" s="10" t="s">
        <v>16</v>
      </c>
      <c r="E107" s="10" t="s">
        <v>51</v>
      </c>
      <c r="F107" s="12">
        <v>51</v>
      </c>
      <c r="G107" s="12">
        <v>0</v>
      </c>
      <c r="H107" s="12">
        <v>0</v>
      </c>
      <c r="I107" s="13"/>
      <c r="J107" s="11"/>
      <c r="K107" s="11"/>
      <c r="L107" s="14"/>
      <c r="M107" s="16"/>
    </row>
    <row r="108" spans="1:13" ht="79.5" thickBot="1" x14ac:dyDescent="0.3">
      <c r="A108" s="7" t="s">
        <v>131</v>
      </c>
      <c r="B108" s="10" t="s">
        <v>132</v>
      </c>
      <c r="C108" s="8">
        <v>540</v>
      </c>
      <c r="D108" s="10" t="s">
        <v>16</v>
      </c>
      <c r="E108" s="23" t="s">
        <v>47</v>
      </c>
      <c r="F108" s="12">
        <v>172.8</v>
      </c>
      <c r="G108" s="12">
        <v>0</v>
      </c>
      <c r="H108" s="12">
        <v>0</v>
      </c>
      <c r="I108" s="13"/>
      <c r="J108" s="11"/>
      <c r="K108" s="11"/>
      <c r="L108" s="14"/>
      <c r="M108" s="16"/>
    </row>
    <row r="109" spans="1:13" ht="79.5" thickBot="1" x14ac:dyDescent="0.3">
      <c r="A109" s="7" t="s">
        <v>133</v>
      </c>
      <c r="B109" s="10" t="s">
        <v>134</v>
      </c>
      <c r="C109" s="8">
        <v>540</v>
      </c>
      <c r="D109" s="10" t="s">
        <v>16</v>
      </c>
      <c r="E109" s="10" t="s">
        <v>86</v>
      </c>
      <c r="F109" s="12">
        <v>113.1</v>
      </c>
      <c r="G109" s="12">
        <v>0</v>
      </c>
      <c r="H109" s="12">
        <v>0</v>
      </c>
      <c r="I109" s="13"/>
      <c r="J109" s="11"/>
      <c r="K109" s="11"/>
      <c r="L109" s="14"/>
      <c r="M109" s="16"/>
    </row>
    <row r="110" spans="1:13" ht="48" thickBot="1" x14ac:dyDescent="0.3">
      <c r="A110" s="17" t="s">
        <v>135</v>
      </c>
      <c r="B110" s="10" t="s">
        <v>136</v>
      </c>
      <c r="C110" s="8">
        <v>880</v>
      </c>
      <c r="D110" s="10" t="s">
        <v>16</v>
      </c>
      <c r="E110" s="10" t="s">
        <v>86</v>
      </c>
      <c r="F110" s="12">
        <v>0</v>
      </c>
      <c r="G110" s="12">
        <v>501.3</v>
      </c>
      <c r="H110" s="15">
        <v>827.4</v>
      </c>
      <c r="I110" s="13"/>
      <c r="J110" s="11"/>
      <c r="K110" s="11"/>
      <c r="L110" s="14"/>
      <c r="M110" s="16"/>
    </row>
    <row r="111" spans="1:13" ht="15.75" x14ac:dyDescent="0.25">
      <c r="A111" s="6" t="s">
        <v>137</v>
      </c>
      <c r="B111" s="10"/>
      <c r="C111" s="8"/>
      <c r="D111" s="10"/>
      <c r="E111" s="10"/>
      <c r="F111" s="12">
        <f>F14+F18+F26+F38+F42+F46+F54+F64+F69+F75+F84+F88+F92+F96+F99</f>
        <v>27053.599999999999</v>
      </c>
      <c r="G111" s="12">
        <f>G14+G18+G26+G38+G42+G46+G54+G64+G69+G75+G84+G88+G92+G96+G99</f>
        <v>20500.400000000001</v>
      </c>
      <c r="H111" s="12">
        <f>H14+H18+H26+H38+H42+H46+H54+H64+H69+H75+H84+H88+H92+H96+H99</f>
        <v>17012.599999999999</v>
      </c>
      <c r="I111" s="13"/>
      <c r="J111" s="11"/>
      <c r="K111" s="11"/>
      <c r="L111" s="14"/>
      <c r="M111" s="16"/>
    </row>
    <row r="114" spans="1:39" ht="39.75" customHeight="1" x14ac:dyDescent="0.3">
      <c r="A114" s="28" t="s">
        <v>148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</row>
  </sheetData>
  <mergeCells count="13">
    <mergeCell ref="A114:AM114"/>
    <mergeCell ref="F11:F13"/>
    <mergeCell ref="A9:H9"/>
    <mergeCell ref="K11:K13"/>
    <mergeCell ref="J11:J13"/>
    <mergeCell ref="I11:I13"/>
    <mergeCell ref="H11:H13"/>
    <mergeCell ref="A11:A13"/>
    <mergeCell ref="G11:G13"/>
    <mergeCell ref="B11:B13"/>
    <mergeCell ref="C11:C13"/>
    <mergeCell ref="E11:E13"/>
    <mergeCell ref="D11:D13"/>
  </mergeCells>
  <pageMargins left="1.1811023622047245" right="0.39370078740157483" top="0.78740157480314965" bottom="0.59055118110236227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2025-05-19T09:00:19Z</cp:lastPrinted>
  <dcterms:created xsi:type="dcterms:W3CDTF">2024-12-20T23:23:04Z</dcterms:created>
  <dcterms:modified xsi:type="dcterms:W3CDTF">2025-05-19T09:00:22Z</dcterms:modified>
</cp:coreProperties>
</file>